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29040" windowHeight="15840" activeTab="2"/>
  </bookViews>
  <sheets>
    <sheet name="прил 2 2025-2027" sheetId="5" r:id="rId1"/>
    <sheet name="прил 3 2026-2028" sheetId="3" r:id="rId2"/>
    <sheet name="прил 4 2026-2028" sheetId="4" r:id="rId3"/>
  </sheets>
  <definedNames>
    <definedName name="_xlnm.Print_Area" localSheetId="0">'прил 2 2025-2027'!$A$1:$F$66</definedName>
    <definedName name="_xlnm.Print_Area" localSheetId="1">'прил 3 2026-2028'!$A$1:$G$455</definedName>
    <definedName name="_xlnm.Print_Area" localSheetId="2">'прил 4 2026-2028'!$A$1:$I$498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2" i="5" l="1"/>
  <c r="E22" i="5"/>
  <c r="C22" i="5"/>
  <c r="D56" i="5"/>
  <c r="E56" i="5"/>
  <c r="C56" i="5"/>
  <c r="D54" i="5"/>
  <c r="E54" i="5"/>
  <c r="C54" i="5"/>
  <c r="D52" i="5"/>
  <c r="E52" i="5"/>
  <c r="C52" i="5"/>
  <c r="D20" i="5"/>
  <c r="E20" i="5"/>
  <c r="C20" i="5"/>
  <c r="D45" i="5"/>
  <c r="E45" i="5"/>
  <c r="C45" i="5"/>
  <c r="C30" i="5"/>
  <c r="D34" i="5"/>
  <c r="E34" i="5"/>
  <c r="C34" i="5"/>
  <c r="D30" i="5"/>
  <c r="E30" i="5"/>
  <c r="D11" i="5"/>
  <c r="D25" i="5"/>
  <c r="D36" i="5"/>
  <c r="D42" i="5"/>
  <c r="D47" i="5"/>
  <c r="D58" i="5"/>
  <c r="E11" i="5"/>
  <c r="E25" i="5"/>
  <c r="E36" i="5"/>
  <c r="E42" i="5"/>
  <c r="E47" i="5"/>
  <c r="E58" i="5"/>
  <c r="C11" i="5"/>
  <c r="C25" i="5"/>
  <c r="C36" i="5"/>
  <c r="C42" i="5"/>
  <c r="C47" i="5"/>
  <c r="C58" i="5"/>
  <c r="E61" i="5" l="1"/>
  <c r="C61" i="5"/>
  <c r="D61" i="5"/>
</calcChain>
</file>

<file path=xl/sharedStrings.xml><?xml version="1.0" encoding="utf-8"?>
<sst xmlns="http://schemas.openxmlformats.org/spreadsheetml/2006/main" count="2756" uniqueCount="469">
  <si>
    <t>200</t>
  </si>
  <si>
    <t>000</t>
  </si>
  <si>
    <t>800</t>
  </si>
  <si>
    <t>Иные бюджетные ассигнования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</si>
  <si>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</si>
  <si>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</si>
  <si>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300</t>
  </si>
  <si>
    <t>Социальное обеспечение и иные выплаты населению</t>
  </si>
  <si>
    <t>Обеспечение выплаты муниципальных пенсий</t>
  </si>
  <si>
    <t>Непрограммные расходы</t>
  </si>
  <si>
    <t>600</t>
  </si>
  <si>
    <t>Предоставление субсидий бюджетным, автономным учреждениям и иным некоммерческим организациям</t>
  </si>
  <si>
    <t>700</t>
  </si>
  <si>
    <t>Обслуживание государственного (муниципального) долга</t>
  </si>
  <si>
    <t>500</t>
  </si>
  <si>
    <t>Межбюджетные трансферты</t>
  </si>
  <si>
    <t>Мобилизационная подготовка экономики</t>
  </si>
  <si>
    <t>КВСР</t>
  </si>
  <si>
    <t>Наименование показателя</t>
  </si>
  <si>
    <t>(рублей)</t>
  </si>
  <si>
    <t>КЦСР</t>
  </si>
  <si>
    <t>КВР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</si>
  <si>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образовательных организациях, 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</si>
  <si>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</si>
  <si>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Закупка товаров, работ и услуг для обеспечения государственных (муниципальных) нужд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</si>
  <si>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</si>
  <si>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Осуществление отдельных областных государственных полномочий в сфере труда</t>
  </si>
  <si>
    <t>0000000000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</si>
  <si>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</si>
  <si>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Капитальные вложения в объекты государственной (муниципальной) собственности</t>
  </si>
  <si>
    <t>400</t>
  </si>
  <si>
    <t>Софинансирование расходных обязательств муниципальных образований Иркутской области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</si>
  <si>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(подпись)</t>
  </si>
  <si>
    <t xml:space="preserve">        А.Г.Шульц</t>
  </si>
  <si>
    <t>Администрация Слюдянского муниципального района</t>
  </si>
  <si>
    <t>Муниципальная программа "Социальная поддержка населения Слюдянского муниципального района"</t>
  </si>
  <si>
    <t>Муниципальное казенное учреждение "Комитет финансов Слюдянского муниципального района"</t>
  </si>
  <si>
    <t>Муниципальное казенное учреждение "Комитет по социальной политике и культуре Слюдянского муниципального района"</t>
  </si>
  <si>
    <t>Муниципальная программа "Развитие образования в Слюдянском муниципальном районе"</t>
  </si>
  <si>
    <t>Софинансирование расходов за счет средств бюджета Слюдянского муниципального района на оплату стоимости наборов продуктов питания в лагерях с дневным пребыванием детей, организованных органами местного самоуправления</t>
  </si>
  <si>
    <t>Муниципальное казенное учреждение "Комитет по управлению муниципальным имуществом и земельным отношениям Слюдянского муниципального района"</t>
  </si>
  <si>
    <t>Мэр Слюдянского муниципального района</t>
  </si>
  <si>
    <t>Председатель Думы Слюдянского муниципального района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</si>
  <si>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</si>
  <si>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</si>
  <si>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Мобилизационная подготовка экономики местной администрации</t>
  </si>
  <si>
    <t>Мобилизационная подготовка экономики Администрации Слюдянского муниципального района</t>
  </si>
  <si>
    <t xml:space="preserve">Сумма </t>
  </si>
  <si>
    <t>Осуществление областных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</t>
  </si>
  <si>
    <t>Функционирование контрольно-счетной палаты Слюдянского муниципального района</t>
  </si>
  <si>
    <t>Наименование</t>
  </si>
  <si>
    <t>РзПР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</si>
  <si>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</si>
  <si>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</si>
  <si>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</si>
  <si>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</si>
  <si>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</si>
  <si>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</si>
  <si>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</si>
  <si>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</si>
  <si>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</si>
  <si>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</si>
  <si>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</si>
  <si>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</si>
  <si>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</si>
  <si>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</si>
  <si>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</si>
  <si>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</si>
  <si>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</si>
  <si>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</si>
  <si>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</si>
  <si>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</si>
  <si>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0204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</si>
  <si>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</si>
  <si>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</si>
  <si>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</si>
  <si>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</si>
  <si>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</si>
  <si>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</si>
  <si>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</si>
  <si>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</si>
  <si>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Сельское хозяйство и рыболовство</t>
  </si>
  <si>
    <t>0405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</si>
  <si>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</si>
  <si>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</si>
  <si>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</si>
  <si>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</si>
  <si>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</si>
  <si>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</si>
  <si>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</si>
  <si>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</si>
  <si>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</si>
  <si>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</si>
  <si>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</si>
  <si>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</si>
  <si>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</si>
  <si>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</si>
  <si>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</si>
  <si>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</si>
  <si>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</si>
  <si>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</si>
  <si>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</si>
  <si>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</si>
  <si>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</si>
  <si>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</si>
  <si>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</si>
  <si>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</si>
  <si>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</si>
  <si>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</si>
  <si>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</si>
  <si>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</si>
  <si>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</si>
  <si>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</si>
  <si>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</si>
  <si>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</si>
  <si>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</si>
  <si>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</si>
  <si>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</si>
  <si>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</si>
  <si>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</si>
  <si>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</si>
  <si>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</si>
  <si>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</si>
  <si>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</si>
  <si>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</si>
  <si>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</si>
  <si>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</si>
  <si>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</si>
  <si>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</si>
  <si>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</si>
  <si>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</si>
  <si>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</si>
  <si>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</si>
  <si>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</si>
  <si>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</si>
  <si>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СРЕДСТВА МАССОВОЙ ИНФОРМАЦИИ</t>
  </si>
  <si>
    <t>1200</t>
  </si>
  <si>
    <t>Периодическая печать и издательства</t>
  </si>
  <si>
    <t>1202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</si>
  <si>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</si>
  <si>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</si>
  <si>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</si>
  <si>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</si>
  <si>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</si>
  <si>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</si>
  <si>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</si>
  <si>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</si>
  <si>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</t>
  </si>
  <si>
    <t>Осуществление дорожной деятельности в отношении автомобильных дорог местного значения</t>
  </si>
  <si>
    <t>Рз</t>
  </si>
  <si>
    <t>ПР</t>
  </si>
  <si>
    <t/>
  </si>
  <si>
    <t xml:space="preserve"> 2026 год</t>
  </si>
  <si>
    <t>0502</t>
  </si>
  <si>
    <t>Коммунальное хозяйство</t>
  </si>
  <si>
    <t>Организация транспортного обслуживания населения между поселениями в границах муниципального района</t>
  </si>
  <si>
    <t>1403</t>
  </si>
  <si>
    <t>Прочие межбюджетные трансферты общего характера</t>
  </si>
  <si>
    <t xml:space="preserve"> 2027 год</t>
  </si>
  <si>
    <t xml:space="preserve">      </t>
  </si>
  <si>
    <t>1000000000</t>
  </si>
  <si>
    <t>Комплекс процессных мероприятий 1. "Предоставление дошкольного, общего и дополнительного образования"</t>
  </si>
  <si>
    <t>1060100000</t>
  </si>
  <si>
    <t>Обеспечение  функционирования муниципальных образовательных, дошкольных организаций и организаций дополнительного образования</t>
  </si>
  <si>
    <t>1060102110</t>
  </si>
  <si>
    <t>1060173010</t>
  </si>
  <si>
    <t>1060173020</t>
  </si>
  <si>
    <t>10601L3041</t>
  </si>
  <si>
    <t>Реализация мероприятий перечня проектов народных инициатив</t>
  </si>
  <si>
    <t>10601S2370</t>
  </si>
  <si>
    <t>10601S2976</t>
  </si>
  <si>
    <t>Комплекс процессных мероприятий 2. "Муниципальная методическая служба и оказание помощи детям с ОВЗ"</t>
  </si>
  <si>
    <t>1060200000</t>
  </si>
  <si>
    <t>Обеспечение функционирования информационно-методического центра</t>
  </si>
  <si>
    <t>1060203110</t>
  </si>
  <si>
    <t>Развитие территориальной психолого-медико-педагогической комиссии в Слюдянском муниципальном районе</t>
  </si>
  <si>
    <t>1060203120</t>
  </si>
  <si>
    <t>Комплекс процессных мероприятий 3. "Безопасность дорожного движения"</t>
  </si>
  <si>
    <t>1060300000</t>
  </si>
  <si>
    <t>Мероприятия, направленные на повышение правового сознания и предупреждение опасного поведения участников дорожного движения</t>
  </si>
  <si>
    <t>1060304010</t>
  </si>
  <si>
    <t>Муниципальная программа "Развитие системы гражданской обороны, защиты населения и территории от чрезвычайных ситуаций и обеспечения пожарной безопасности на территории Слюдянского муниципального района"</t>
  </si>
  <si>
    <t>1100000000</t>
  </si>
  <si>
    <t>1160100000</t>
  </si>
  <si>
    <t>Создание и поддержание в постоянной готовности муниципальной системы оповещения и информирования населения</t>
  </si>
  <si>
    <t>1160104033</t>
  </si>
  <si>
    <t>1160200000</t>
  </si>
  <si>
    <t>Функционирование МКУ «Управление по делам гражданской обороны и чрезвычайных ситуаций Слюдянского муниципального района»</t>
  </si>
  <si>
    <t>1160200010</t>
  </si>
  <si>
    <t>Осуществление части полномочий по решению вопросов местного значения в соответствии с заключенными соглашениями в области обеспечения функционирования территориальной подсистемы единой государственной системы предупреждения и ликвидации чрезвычайных ситуаций, в части касающейся выполнения задач органом повседневного управления единой дежурно-диспетчерской службой</t>
  </si>
  <si>
    <t>116020Д100</t>
  </si>
  <si>
    <t>Муниципальная программа "Развитие культуры, физической культуры, спорта и молодежной политики, досуга и отдыха детей в Слюдянском муниципальном районе"</t>
  </si>
  <si>
    <t>1200000000</t>
  </si>
  <si>
    <t>1260100000</t>
  </si>
  <si>
    <t>Мероприятия в сфере культуры</t>
  </si>
  <si>
    <t>1260104021</t>
  </si>
  <si>
    <t>Расходы на функционирование МБУК "Дом культуры "Перевал" Слюдянского муниципального района"</t>
  </si>
  <si>
    <t>1260105110</t>
  </si>
  <si>
    <t>1260200000</t>
  </si>
  <si>
    <t>Расходы на функционирование МБУ "Межпоселенческая центральная библиотека Слюдянского муниципального района"</t>
  </si>
  <si>
    <t>1260205120</t>
  </si>
  <si>
    <t>12602L519A</t>
  </si>
  <si>
    <t>1260300000</t>
  </si>
  <si>
    <t>Мероприятия в сфере молодёжной политики</t>
  </si>
  <si>
    <t>1260304022</t>
  </si>
  <si>
    <t>1260400000</t>
  </si>
  <si>
    <t>Мероприятия в сфере физической культуры и спорта, в т.ч. среди лиц с ОВЗ и инвалидов</t>
  </si>
  <si>
    <t>1260404023</t>
  </si>
  <si>
    <t>1260500000</t>
  </si>
  <si>
    <t>Обеспечение условий для отдыха и оздоровления детей в муниципальных загородных оздоровительных лагерях</t>
  </si>
  <si>
    <t>1260507110</t>
  </si>
  <si>
    <t>12605S2080</t>
  </si>
  <si>
    <t>1300000000</t>
  </si>
  <si>
    <t>Муниципальный проект "Молодым семьям-доступное жилье"</t>
  </si>
  <si>
    <t>1330100000</t>
  </si>
  <si>
    <t>Реализация мероприятий по обеспечению жильем молодых семей</t>
  </si>
  <si>
    <t>13301L4970</t>
  </si>
  <si>
    <t>1360100000</t>
  </si>
  <si>
    <t xml:space="preserve"> Меры социальной поддержки Почетным гражданам Слюдянского муниципального района</t>
  </si>
  <si>
    <t>1360106101</t>
  </si>
  <si>
    <t xml:space="preserve"> Единовременная денежная выплата медицинским работникам, принятым на работу в областное государственное бюджетное учреждение здравоохранения «Слюдянская районная больница»</t>
  </si>
  <si>
    <t>1360106102</t>
  </si>
  <si>
    <t>Выплата единовременного денежного пособия молодым  специалистам учреждений образования</t>
  </si>
  <si>
    <t>1360106104</t>
  </si>
  <si>
    <t>Выплата денежной компенсации по найму (аренде) жилого помещения молодым  специалистам учреждений образования</t>
  </si>
  <si>
    <t>1360106105</t>
  </si>
  <si>
    <t>1360200000</t>
  </si>
  <si>
    <t>Адресная поддержка гражданам, находящимся в трудной жизненной ситуации</t>
  </si>
  <si>
    <t>1360206201</t>
  </si>
  <si>
    <t>Меры социальной поддержки многодетным семьям</t>
  </si>
  <si>
    <t>1360206202</t>
  </si>
  <si>
    <t>Занятость несовершеннолетних граждан в возрасте от 14 до 18 лет</t>
  </si>
  <si>
    <t>1360206203</t>
  </si>
  <si>
    <t>Оплата госпошлины</t>
  </si>
  <si>
    <t>1360206204</t>
  </si>
  <si>
    <t>Ежемесячная социальная стипендия гражданам</t>
  </si>
  <si>
    <t>1360206205</t>
  </si>
  <si>
    <t>1360206206</t>
  </si>
  <si>
    <t>1360300000</t>
  </si>
  <si>
    <t>Осуществление отдельных областных государственных полномочий по  обеспечению бесплатным питанием отдельных категорий обучающихся</t>
  </si>
  <si>
    <t>1360373050</t>
  </si>
  <si>
    <t>1360400000</t>
  </si>
  <si>
    <t>1360406301</t>
  </si>
  <si>
    <t>1360406302</t>
  </si>
  <si>
    <t>1360500000</t>
  </si>
  <si>
    <t>Мероприятия по профилактике социально значимых заболеваний</t>
  </si>
  <si>
    <t>1360506401</t>
  </si>
  <si>
    <t>Мероприятия по мотивации граждан к ведению здорового образа жизни, включая отказ от вредных привычек</t>
  </si>
  <si>
    <t>1360506402</t>
  </si>
  <si>
    <t>1360600000</t>
  </si>
  <si>
    <t>Мероприятия, направленные на профилактику безнадзорности, правонарушений и преступлений несовершеннолетних</t>
  </si>
  <si>
    <t>1360606501</t>
  </si>
  <si>
    <t>Мероприятия, направленные на профилактику социального сиротства</t>
  </si>
  <si>
    <t>1360606502</t>
  </si>
  <si>
    <t>Муниципальная программа "Содействие развитию предпринимательства и туризма в Слюдянском муниципальном районе"</t>
  </si>
  <si>
    <t>1400000000</t>
  </si>
  <si>
    <t>Муниципальный проект «Бизнес инкубатор»</t>
  </si>
  <si>
    <t>1440100000</t>
  </si>
  <si>
    <t>Гранты в форме субсидий физическим лицам – победителям конкурса</t>
  </si>
  <si>
    <t>1440101101</t>
  </si>
  <si>
    <t>1440101102</t>
  </si>
  <si>
    <t>1460100000</t>
  </si>
  <si>
    <t>1460101201</t>
  </si>
  <si>
    <t>1460200000</t>
  </si>
  <si>
    <t>Мероприятия направленные на увеличение туристического потока</t>
  </si>
  <si>
    <t>1460201301</t>
  </si>
  <si>
    <t>Поддержка туристических клубов и объединений</t>
  </si>
  <si>
    <t>1460201302</t>
  </si>
  <si>
    <t>Муниципальная программа "Развитие сельского хозяйства в Слюдянском муниципальном районе"</t>
  </si>
  <si>
    <t>1500000000</t>
  </si>
  <si>
    <t>Муниципальный проект "Реализация программ развития школ агробизнес образования"</t>
  </si>
  <si>
    <t>1530200000</t>
  </si>
  <si>
    <t>Создание условий для реализации инновационных направлений  и проектов в сфере агробизнес-образования</t>
  </si>
  <si>
    <t>153020И000</t>
  </si>
  <si>
    <t>Муниципальный проект "Развитие отрасли растениеводства и переработки плодово-ягодного сырья"</t>
  </si>
  <si>
    <t>1540100000</t>
  </si>
  <si>
    <t>1560100000</t>
  </si>
  <si>
    <t>Осуществление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</si>
  <si>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1560173120</t>
  </si>
  <si>
    <t>Муниципальная программа "Комфортная и безопасная среда для жизни и экологическое благополучие Слюдянского муниципального района"</t>
  </si>
  <si>
    <t>1600000000</t>
  </si>
  <si>
    <t>1630100000</t>
  </si>
  <si>
    <t>Создание новых мест в образовательных организациях Слюдянского муниципального района</t>
  </si>
  <si>
    <t>1630102201</t>
  </si>
  <si>
    <t>1660200000</t>
  </si>
  <si>
    <t>Обеспечение полномочий в сфере дорожного хозяйства</t>
  </si>
  <si>
    <t>166029Д001</t>
  </si>
  <si>
    <t>16602SД010</t>
  </si>
  <si>
    <t>1660300000</t>
  </si>
  <si>
    <t>1660400000</t>
  </si>
  <si>
    <t>1660402701</t>
  </si>
  <si>
    <t>Организация в границах сельских поселений электро-, тепло-, газо- и водоснабжения населения, водоотведения</t>
  </si>
  <si>
    <t>1660402702</t>
  </si>
  <si>
    <t>1660500000</t>
  </si>
  <si>
    <t>Субсидирование социально-значимых муниципальных (пригородных) маршрутов перевозок пассажиров, не обеспечивающих безубыточную работу перевозчиков</t>
  </si>
  <si>
    <t>1660502801</t>
  </si>
  <si>
    <t>1660502802</t>
  </si>
  <si>
    <t>Муниципальная программа "Организация муниципального управления в Слюдянском муниципальном районе"</t>
  </si>
  <si>
    <t>1700000000</t>
  </si>
  <si>
    <t>1760100000</t>
  </si>
  <si>
    <t>Финансовое обеспечение выполнения функций органов местного самоуправления</t>
  </si>
  <si>
    <t>1760100100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</si>
  <si>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</si>
  <si>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</si>
  <si>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1760173150</t>
  </si>
  <si>
    <t>1760173310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</si>
  <si>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</si>
  <si>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1760173320</t>
  </si>
  <si>
    <t>1760173330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</si>
  <si>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</si>
  <si>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1760173340</t>
  </si>
  <si>
    <t>1760200000</t>
  </si>
  <si>
    <t>Финансовое обеспечение деятельности МКУ "Объединенная редакция телевидения, радио, газеты "Славное море"</t>
  </si>
  <si>
    <t>1760200040</t>
  </si>
  <si>
    <t>Муниципальная программа "Управление муниципальными финансами Слюдянского муниципального района"</t>
  </si>
  <si>
    <t>1800000000</t>
  </si>
  <si>
    <t>1860100000</t>
  </si>
  <si>
    <t>Процентные платежи по муниципальному долгу Слюдянского муниципального района</t>
  </si>
  <si>
    <t>1860100080</t>
  </si>
  <si>
    <t>Резервный фонд Слюдянского муниципального района</t>
  </si>
  <si>
    <t>1860100090</t>
  </si>
  <si>
    <t>1860100100</t>
  </si>
  <si>
    <t>Осуществление части полномочий по решению вопросов местного значения в соответствии с заключенными соглашениями по составлению проекта бюджета поселения, исполнение бюджета поселения, составление отчета об исполнении бюджета поселения в соответствии с БК РФ</t>
  </si>
  <si>
    <t>186010Б100</t>
  </si>
  <si>
    <t>1860200000</t>
  </si>
  <si>
    <t>Выравнивание бюджетной обеспеченности</t>
  </si>
  <si>
    <t>1860200ВР0</t>
  </si>
  <si>
    <t xml:space="preserve"> Повышение финансовой устойчивости бюджетов городских и сельских поселений Слюдянского района путем предоставления иных межбюджетных трансфертов на поддержку мер по обеспечению сбалансированности местных бюджетов</t>
  </si>
  <si>
    <t>1860200ДС0</t>
  </si>
  <si>
    <t>1860273200</t>
  </si>
  <si>
    <t>Муниципальная программа "Управление имущественным комплексом  и земельными ресурсами Слюдянского муниципального района"</t>
  </si>
  <si>
    <t>1900000000</t>
  </si>
  <si>
    <t>1960100000</t>
  </si>
  <si>
    <t>1960100100</t>
  </si>
  <si>
    <t>1960200000</t>
  </si>
  <si>
    <t>Содержание муниципального имущества, составляющего казну Слюдянского муниципального района</t>
  </si>
  <si>
    <t>1960200501</t>
  </si>
  <si>
    <t>Управление объектами муниципальной собственности и земельными участками находящимися в собственности Слюдянского муниципального района</t>
  </si>
  <si>
    <t>1960200502</t>
  </si>
  <si>
    <t>Муниципальная программа "Управление учреждениями социальной сферы Слюдянского муниципального района"</t>
  </si>
  <si>
    <t>2000000000</t>
  </si>
  <si>
    <t>Комплекс процессных мероприятий 1. "Организация и управление социальной сферой"</t>
  </si>
  <si>
    <t>2060100000</t>
  </si>
  <si>
    <t xml:space="preserve"> Финансовое обеспечение выполнения функций органов местного самоуправления</t>
  </si>
  <si>
    <t>2060100100</t>
  </si>
  <si>
    <t>Комплекс процессных мероприятий 2. "Централизованное бухгалтерское обслуживание"</t>
  </si>
  <si>
    <t>2060200000</t>
  </si>
  <si>
    <t xml:space="preserve"> Финансовое обеспечение деятельности МКУ "Межотраслевая централизованная бухгалтерия Слюдянского муниципального района"</t>
  </si>
  <si>
    <t>2060200020</t>
  </si>
  <si>
    <t>Комплекс процессных мероприятий 3. "Содействие развитию учреждений социальной сферы"</t>
  </si>
  <si>
    <t>2060300000</t>
  </si>
  <si>
    <t>Финансовое обеспечение деятельности МАУ "Центр специализированной пищевой продукции и сервиса"</t>
  </si>
  <si>
    <t>2060300030</t>
  </si>
  <si>
    <t>Муниципальная программа "Реализация государственной национальной политики в Слюдянском муниципальном районе"</t>
  </si>
  <si>
    <t>2100000000</t>
  </si>
  <si>
    <t>2160100000</t>
  </si>
  <si>
    <t>2160100601</t>
  </si>
  <si>
    <t>2160200000</t>
  </si>
  <si>
    <t>Мероприятия в сфере укрепления и формирования общероссийской идентичности, сохранения этнокультурной самобытности народов, проживающих на территории Иркутской области</t>
  </si>
  <si>
    <t>2160200701</t>
  </si>
  <si>
    <t>2160300000</t>
  </si>
  <si>
    <t>Организация культурно-информационного, правового обслуживания иностранных граждан</t>
  </si>
  <si>
    <t>2160300801</t>
  </si>
  <si>
    <t>2500000000</t>
  </si>
  <si>
    <t>Функционирование Думы Слюдянского муниципального района</t>
  </si>
  <si>
    <t>2510000000</t>
  </si>
  <si>
    <t>Обеспечение деятельности Думы Слюдянского муниципального района</t>
  </si>
  <si>
    <t>2510100000</t>
  </si>
  <si>
    <t>2510100100</t>
  </si>
  <si>
    <t>Проведения выборов</t>
  </si>
  <si>
    <t>2520000000</t>
  </si>
  <si>
    <t>Обеспечение проведения выборов</t>
  </si>
  <si>
    <t>2520200000</t>
  </si>
  <si>
    <t>Финансовое обеспечение проведения выборов</t>
  </si>
  <si>
    <t>2520200300</t>
  </si>
  <si>
    <t>2530000000</t>
  </si>
  <si>
    <t>Обеспечение деятельности контрольно-счетной палаты Слюдянского муниципального района</t>
  </si>
  <si>
    <t>2530300000</t>
  </si>
  <si>
    <t>2530300100</t>
  </si>
  <si>
    <t>Осуществление части полномочий по решению вопросов местного значения в соответствии с заключенными соглашениями по осуществлению внешнего финансового контроля</t>
  </si>
  <si>
    <t>253030Ф100</t>
  </si>
  <si>
    <t>Обеспечение реализации отдельных областных государственных полномочий, переданных отдельных полномочий Российской Федерации</t>
  </si>
  <si>
    <t>25А0000000</t>
  </si>
  <si>
    <t>Осуществление отдельных областных государственных полномочий, переданных отдельных полномочий Российской Федерации</t>
  </si>
  <si>
    <t>25А0500000</t>
  </si>
  <si>
    <t>25А0551200</t>
  </si>
  <si>
    <t>25М0000000</t>
  </si>
  <si>
    <t>25М0400000</t>
  </si>
  <si>
    <t>25М0400200</t>
  </si>
  <si>
    <t xml:space="preserve">        А.В.Смирнов</t>
  </si>
  <si>
    <t>Организация и осуществление мероприятий по гражданской обороне, защите населения и территории поселений от чрезвычайных ситуаций природного и техногенного характера в части касающейся организации эксплуатационно-технического обслуживания</t>
  </si>
  <si>
    <t>11602СС100</t>
  </si>
  <si>
    <t>Комплекс процессных мероприятий 1. "Защита населения и территории от чрезвычайных ситуаций природного и техногенного характера, обеспечение пожарной безопасности и совершенствование системы гражданской обороны»</t>
  </si>
  <si>
    <t>Комплекс процессных мероприятий 2. "Управление развитием в области по делам гражданской обороны и чрезвычайным ситуациям"</t>
  </si>
  <si>
    <t>Комплекс процессных мероприятий 1. "Развитие культуры"</t>
  </si>
  <si>
    <t>Комплекс процессных мероприятий 2. "Обеспечение функционирования библиотек"</t>
  </si>
  <si>
    <t>Комплекс процессных мероприятий 3. "Молодежная политика"</t>
  </si>
  <si>
    <t>Комплекс процессных мероприятий 4. "Физическая культура"</t>
  </si>
  <si>
    <t>Комплекс процессных мероприятий 5. "Досуг и отдых детей"</t>
  </si>
  <si>
    <t>Комплекс процессных мероприятий 1. «Реализация публичных нормативных обязательств и социальных выплат»</t>
  </si>
  <si>
    <t>Комплекс процессных мероприятий 2. «Адресная поддержка отдельных категорий граждан»</t>
  </si>
  <si>
    <t>Комплекс процессных мероприятий 3. «Обеспечение питанием отдельных категорий детей»</t>
  </si>
  <si>
    <t>Комплекс процессных мероприятий 4. «Создание условий для развития деятельности СОНКО»</t>
  </si>
  <si>
    <t>Комплекс процессных мероприятий 5. «Профилактика социально-значимых заболеваний и поддержка ЗОЖ»</t>
  </si>
  <si>
    <t>Комплекс процессных мероприятий 6. «Профилактика безнадзорности  и правонарушений несовершеннолетних»</t>
  </si>
  <si>
    <t>Комплекс процессных мероприятий 1. «Популяризация бизнеса»</t>
  </si>
  <si>
    <t>Мероприятия, направленные на информационную поддержку и популяризацию  малого и среднего предпринимательства,  в том числе самозанятости</t>
  </si>
  <si>
    <t>Комплекс процессных мероприятий 2. «Популяризация туризма на Южном Прибайкалье»</t>
  </si>
  <si>
    <t>Комплекс процессных мероприятий 1. "Обеспечение программных мероприятий и исполнение государственных полномочий"</t>
  </si>
  <si>
    <t>Комплекс процессных мероприятий 2. "Дорожная деятельность"</t>
  </si>
  <si>
    <t>Комплекс процессных мероприятий 3. "Охрана окружающей среды"</t>
  </si>
  <si>
    <t>Комплекс процессных мероприятий 4. "Жилищно-коммунальное хозяйство, энергосбережение и повышение энергетической эффективности"</t>
  </si>
  <si>
    <t>Обеспечение проведения мероприятий по повышению энергоэффективности учреждений бюджетной сферы</t>
  </si>
  <si>
    <t>Комплекс процессных мероприятий 5. "Повышение транспортной доступности"</t>
  </si>
  <si>
    <t>Комплекс процессных мероприятий 1. "Обеспечение деятельности администрации Слюдянского муниципального района"</t>
  </si>
  <si>
    <t>Комплекс процессных мероприятий 2. "Информационное освещение деятельности органов местного самоуправления"</t>
  </si>
  <si>
    <t>Комплекс процессных мероприятий 1. "Организация и управление бюджетным процессом"</t>
  </si>
  <si>
    <t>Комплекс процессных мероприятий 2.  "Поддержка и организация направления муниципальным образованиям Слюдянского района межбюджетных трансфертов с целью выравнивания их бюджетной обеспеченности, обеспечения сбалансированности местных бюджетов и исполнения переданных государственных полномочий"</t>
  </si>
  <si>
    <t>Комплекс процессных мероприятий 1. "Обеспечение условий деятельности в сфере реализации земельно-имущественных отношений и управление муниципальной собственностью"</t>
  </si>
  <si>
    <t>Комплекс процессных мероприятий 2. "Совершенствование системы учета муниципальной собственности и системы землепользования, обеспечение содержания и управление муниципальным имуществом"</t>
  </si>
  <si>
    <t>Комплекс процессных мероприятий 1. "Создание условий для сохранения и развития российского казачества"</t>
  </si>
  <si>
    <t>Мероприятия по проведению районного фестиваля казачьей культуры</t>
  </si>
  <si>
    <t>Комплекс процессных мероприятий 2. "Противодействие экстремизму, профилактика терроризма и укрепление межнационального и межконфессионального согласия"</t>
  </si>
  <si>
    <t>Комплекс процессных мероприятий 3. "Реализация мер, направленных на содействие адаптации иностранных граждан"</t>
  </si>
  <si>
    <t>Приложение №2                                               к Решению Думы Слюдянского муниципального района "О бюджете Слюдянского муниципального района на 2026 год и на плановый период 2027 и 2028 годов"                                                                     от      .        .2025 г. №      - VIII рд</t>
  </si>
  <si>
    <t>Распределение бюджетных ассигнований по разделам и подразделам классификации расходов бюджетов на  2026 год и на плановый период 2027 и 2028 годов</t>
  </si>
  <si>
    <t xml:space="preserve"> 2028 год</t>
  </si>
  <si>
    <t>1360406305</t>
  </si>
  <si>
    <t>Мероприятия по популяризации сельского хозяйства</t>
  </si>
  <si>
    <t>156010С100</t>
  </si>
  <si>
    <t>Организация и проведение фестиваля бизнес-проектов участников бизнес-инкубатора</t>
  </si>
  <si>
    <t>Создание мест (площадок) накопления твердых коммунальных отходов</t>
  </si>
  <si>
    <t>16603S2971</t>
  </si>
  <si>
    <t>Муниципальный проект "Строительство, приобретение, реконструкция, а также проведение капитальных ремонтов образовательных организаций Слюдянского муниципального района"</t>
  </si>
  <si>
    <t>Осуществление части полномочий по обеспечению и организации отдыха детей в каникулярное время, включая мероприятия по обеспечению безопасности их жизни и здоровья, в ходе исполнения вопросов местного значения</t>
  </si>
  <si>
    <t>12605ЛВ000</t>
  </si>
  <si>
    <t>1360106103</t>
  </si>
  <si>
    <t>1360406303</t>
  </si>
  <si>
    <t>Субсидии Слюдянской районной общественной организации "Совет женщин Слюдянского района"</t>
  </si>
  <si>
    <t>1360406304</t>
  </si>
  <si>
    <t>Комплекс процессных мероприятий 7. «Доступная среда для инвалидов и маломобильных групп населения»</t>
  </si>
  <si>
    <t>1360700000</t>
  </si>
  <si>
    <t>Доступная среда для инвалидов и других маломобильных групп населения в Слюдянском муниципальном районе в сфере образования</t>
  </si>
  <si>
    <t>1360706601</t>
  </si>
  <si>
    <t>Мероприятия по поддержке русского языка как государственного языка Российской Федерации, сохранение языков народов, проживающих в Слюдянском муниципальном районе</t>
  </si>
  <si>
    <t>2160200702</t>
  </si>
  <si>
    <t>Муниципальный проект "Семейные ценности и инфраструктура культуры"</t>
  </si>
  <si>
    <t>101Я500000</t>
  </si>
  <si>
    <t>Модернизация муниципальных учреждений культуры (модернизация муниципальных детских школ искусств)</t>
  </si>
  <si>
    <t>101Я555134</t>
  </si>
  <si>
    <t>Софинансирование расходов на укрепление материально-технической базы учреждений, оказывающих услуги по организации отдыха и оздоровления детей за счет средств бюджета Слюдянского муниципального района</t>
  </si>
  <si>
    <t>12605S2070</t>
  </si>
  <si>
    <t>Развитие плодово-ягодного растениеводства</t>
  </si>
  <si>
    <t>154010ПЯ00</t>
  </si>
  <si>
    <t>Выплата компенсации родителям (законным представителям) за подвоз детей автомобильным транспортом общего пользования (кроме такси) в муниципальные бюджетные образовательные организации, реализующие программы дошкольного образования</t>
  </si>
  <si>
    <t>1360106106</t>
  </si>
  <si>
    <t>Комплекс процессных мероприятий 6. "Переселение граждан, проживающих на территории Слюдянского муниципального района, из аварийного жилищного фонда"</t>
  </si>
  <si>
    <t>1660600000</t>
  </si>
  <si>
    <t>Переселение граждан из аварийного жилищного фонда Иркутской области, расселяемого без финансовой поддержки публично-правовой компании "Фонд развития территорий"</t>
  </si>
  <si>
    <t>16606S2480</t>
  </si>
  <si>
    <t>Ведомственная структура расходов бюджета Слюдянского муниципального района на 2026 год и на плановый период 2027 и 2028 годов</t>
  </si>
  <si>
    <t>Приложение № 4                                               к Решению Думы Слюдянского муниципального района "О бюджете Слюдянского муниципального района на 2026 год и на плановый период 2027 и 2028 годов"                                                                     от      .        .2025 г. №      - VIII рд</t>
  </si>
  <si>
    <t>Приложение № 3                                               к Решению Думы Слюдянского муниципального района "О бюджете Слюдянского муниципального района на 2026 год и на плановый период 2027 и 2028 годов"                                                                     от      .        .2025 г. №      - VIII рд</t>
  </si>
  <si>
    <t>Распределение бюджетных ассигнований по целевым статьям (муниципальным программам Слюдянского муниципального района и непрограммным направлениям деятельности), группам видов расходов, разделам, подразделам класификации расходов бюджетов на 2026 год и на плановый период 2027 и 2028 годов.</t>
  </si>
  <si>
    <t>Субсидии социально ориентированной некоммерческой организации "Слюдянская районная общественная организация Всероссийской общественной организации ветеранов (пенсионеров) войны, труда, Вооруженных сил и правоохранительных органов</t>
  </si>
  <si>
    <t>Субсидии социально ориентированной некоммерческой организации "Союз садоводов Слюдянского района Иркутской области"</t>
  </si>
  <si>
    <t>Субсидии Слюдянской районной местной организации Иркутской областной региональной организации Общероссийской общественной организации "Всероссийской общество инвалидов"</t>
  </si>
  <si>
    <t>Субсидии социально ориентированной автономной некоммерческой организации "Развитие здорового образа жизни и заботы о животных"</t>
  </si>
  <si>
    <t>Ежемесячная компенсация расходов на оплату найма (поднайма) жилого помещения для отдельных категорий медицинских работников, работающих в медицинских организациях, подведомственных министерству здравоохранения Иркутской области, расположенных на территории Слюдянского муниципального района»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</si>
</sst>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0"/>
    <numFmt numFmtId="166" formatCode="0000000000"/>
    <numFmt numFmtId="167" formatCode="0000"/>
    <numFmt numFmtId="168" formatCode="00"/>
    <numFmt numFmtId="169" formatCode="0000000"/>
    <numFmt numFmtId="170" formatCode="000;[Red]\-000;&quot;&quot;"/>
    <numFmt numFmtId="171" formatCode="0000;[Red]\-0000;&quot;&quot;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charset val="204"/>
    </font>
    <font>
      <b/>
      <sz val="8"/>
      <name val="Arial"/>
      <family val="2"/>
      <charset val="204"/>
    </font>
    <font>
      <b/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4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4" fillId="0" borderId="0"/>
    <xf numFmtId="0" fontId="17" fillId="0" borderId="0"/>
  </cellStyleXfs>
  <cellXfs count="160">
    <xf numFmtId="0" fontId="0" fillId="0" borderId="0" xfId="0"/>
    <xf numFmtId="0" fontId="5" fillId="0" borderId="0" xfId="1" applyFont="1"/>
    <xf numFmtId="0" fontId="5" fillId="0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Font="1" applyFill="1"/>
    <xf numFmtId="0" fontId="5" fillId="0" borderId="0" xfId="1" applyFont="1" applyAlignment="1"/>
    <xf numFmtId="0" fontId="10" fillId="0" borderId="0" xfId="0" applyFont="1" applyAlignment="1">
      <alignment wrapText="1"/>
    </xf>
    <xf numFmtId="0" fontId="10" fillId="0" borderId="0" xfId="0" applyFont="1"/>
    <xf numFmtId="0" fontId="5" fillId="2" borderId="0" xfId="1" applyFont="1" applyFill="1" applyProtection="1">
      <protection hidden="1"/>
    </xf>
    <xf numFmtId="0" fontId="5" fillId="2" borderId="0" xfId="1" applyFont="1" applyFill="1" applyAlignment="1" applyProtection="1">
      <protection hidden="1"/>
    </xf>
    <xf numFmtId="0" fontId="5" fillId="2" borderId="0" xfId="1" applyFont="1" applyFill="1" applyAlignment="1" applyProtection="1">
      <alignment horizontal="left"/>
      <protection hidden="1"/>
    </xf>
    <xf numFmtId="0" fontId="6" fillId="2" borderId="0" xfId="1" applyNumberFormat="1" applyFont="1" applyFill="1" applyAlignment="1" applyProtection="1">
      <alignment horizontal="center"/>
      <protection hidden="1"/>
    </xf>
    <xf numFmtId="0" fontId="5" fillId="2" borderId="0" xfId="1" applyNumberFormat="1" applyFont="1" applyFill="1" applyAlignment="1" applyProtection="1">
      <protection hidden="1"/>
    </xf>
    <xf numFmtId="0" fontId="6" fillId="2" borderId="0" xfId="1" applyNumberFormat="1" applyFont="1" applyFill="1" applyBorder="1" applyAlignment="1" applyProtection="1">
      <alignment horizontal="center"/>
      <protection hidden="1"/>
    </xf>
    <xf numFmtId="0" fontId="5" fillId="2" borderId="0" xfId="1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horizontal="center" wrapText="1"/>
    </xf>
    <xf numFmtId="0" fontId="10" fillId="2" borderId="0" xfId="0" applyFont="1" applyFill="1"/>
    <xf numFmtId="0" fontId="7" fillId="2" borderId="0" xfId="0" applyFont="1" applyFill="1" applyAlignment="1">
      <alignment horizontal="center" wrapText="1"/>
    </xf>
    <xf numFmtId="0" fontId="5" fillId="0" borderId="0" xfId="1" applyFont="1" applyFill="1" applyAlignment="1" applyProtection="1">
      <alignment horizontal="left"/>
      <protection hidden="1"/>
    </xf>
    <xf numFmtId="0" fontId="5" fillId="0" borderId="0" xfId="1" applyFont="1" applyFill="1" applyAlignment="1" applyProtection="1">
      <protection hidden="1"/>
    </xf>
    <xf numFmtId="0" fontId="5" fillId="0" borderId="0" xfId="1" applyFont="1" applyAlignment="1">
      <alignment horizontal="center"/>
    </xf>
    <xf numFmtId="0" fontId="11" fillId="2" borderId="19" xfId="1" applyNumberFormat="1" applyFont="1" applyFill="1" applyBorder="1" applyAlignment="1" applyProtection="1">
      <alignment horizontal="center" vertical="center" wrapText="1"/>
      <protection hidden="1"/>
    </xf>
    <xf numFmtId="0" fontId="11" fillId="2" borderId="4" xfId="1" applyNumberFormat="1" applyFont="1" applyFill="1" applyBorder="1" applyAlignment="1" applyProtection="1">
      <alignment horizontal="center" vertical="center" wrapText="1"/>
      <protection hidden="1"/>
    </xf>
    <xf numFmtId="164" fontId="11" fillId="2" borderId="25" xfId="5" applyNumberFormat="1" applyFont="1" applyFill="1" applyBorder="1" applyAlignment="1" applyProtection="1">
      <protection hidden="1"/>
    </xf>
    <xf numFmtId="164" fontId="11" fillId="2" borderId="26" xfId="5" applyNumberFormat="1" applyFont="1" applyFill="1" applyBorder="1" applyAlignment="1" applyProtection="1">
      <protection hidden="1"/>
    </xf>
    <xf numFmtId="167" fontId="13" fillId="2" borderId="5" xfId="5" applyNumberFormat="1" applyFont="1" applyFill="1" applyBorder="1" applyAlignment="1" applyProtection="1">
      <alignment horizontal="left" wrapText="1"/>
      <protection hidden="1"/>
    </xf>
    <xf numFmtId="49" fontId="13" fillId="2" borderId="3" xfId="5" applyNumberFormat="1" applyFont="1" applyFill="1" applyBorder="1" applyAlignment="1" applyProtection="1">
      <alignment horizontal="center"/>
      <protection hidden="1"/>
    </xf>
    <xf numFmtId="167" fontId="11" fillId="2" borderId="5" xfId="5" applyNumberFormat="1" applyFont="1" applyFill="1" applyBorder="1" applyAlignment="1" applyProtection="1">
      <alignment horizontal="left" wrapText="1"/>
      <protection hidden="1"/>
    </xf>
    <xf numFmtId="49" fontId="11" fillId="2" borderId="3" xfId="5" applyNumberFormat="1" applyFont="1" applyFill="1" applyBorder="1" applyAlignment="1" applyProtection="1">
      <alignment horizontal="center"/>
      <protection hidden="1"/>
    </xf>
    <xf numFmtId="164" fontId="11" fillId="2" borderId="3" xfId="5" applyNumberFormat="1" applyFont="1" applyFill="1" applyBorder="1" applyAlignment="1" applyProtection="1">
      <protection hidden="1"/>
    </xf>
    <xf numFmtId="164" fontId="11" fillId="2" borderId="2" xfId="5" applyNumberFormat="1" applyFont="1" applyFill="1" applyBorder="1" applyAlignment="1" applyProtection="1">
      <protection hidden="1"/>
    </xf>
    <xf numFmtId="164" fontId="13" fillId="2" borderId="3" xfId="11" applyNumberFormat="1" applyFont="1" applyFill="1" applyBorder="1" applyAlignment="1" applyProtection="1">
      <protection hidden="1"/>
    </xf>
    <xf numFmtId="164" fontId="13" fillId="2" borderId="2" xfId="11" applyNumberFormat="1" applyFont="1" applyFill="1" applyBorder="1" applyAlignment="1" applyProtection="1">
      <protection hidden="1"/>
    </xf>
    <xf numFmtId="164" fontId="11" fillId="2" borderId="7" xfId="5" applyNumberFormat="1" applyFont="1" applyFill="1" applyBorder="1" applyAlignment="1" applyProtection="1">
      <protection hidden="1"/>
    </xf>
    <xf numFmtId="164" fontId="11" fillId="2" borderId="19" xfId="5" applyNumberFormat="1" applyFont="1" applyFill="1" applyBorder="1" applyAlignment="1" applyProtection="1">
      <protection hidden="1"/>
    </xf>
    <xf numFmtId="164" fontId="11" fillId="2" borderId="4" xfId="5" applyNumberFormat="1" applyFont="1" applyFill="1" applyBorder="1" applyAlignment="1" applyProtection="1">
      <protection hidden="1"/>
    </xf>
    <xf numFmtId="0" fontId="16" fillId="0" borderId="0" xfId="0" applyFont="1" applyAlignment="1">
      <alignment wrapText="1"/>
    </xf>
    <xf numFmtId="0" fontId="16" fillId="0" borderId="0" xfId="0" applyFont="1"/>
    <xf numFmtId="164" fontId="16" fillId="2" borderId="0" xfId="0" applyNumberFormat="1" applyFont="1" applyFill="1"/>
    <xf numFmtId="0" fontId="16" fillId="2" borderId="0" xfId="0" applyFont="1" applyFill="1"/>
    <xf numFmtId="0" fontId="11" fillId="0" borderId="0" xfId="1" applyFont="1"/>
    <xf numFmtId="0" fontId="13" fillId="2" borderId="0" xfId="1" applyFont="1" applyFill="1"/>
    <xf numFmtId="0" fontId="11" fillId="2" borderId="0" xfId="1" applyFont="1" applyFill="1"/>
    <xf numFmtId="0" fontId="11" fillId="2" borderId="0" xfId="1" applyFont="1" applyFill="1" applyBorder="1" applyAlignment="1"/>
    <xf numFmtId="0" fontId="13" fillId="0" borderId="0" xfId="1" applyFont="1"/>
    <xf numFmtId="0" fontId="13" fillId="0" borderId="0" xfId="1" applyFont="1" applyAlignment="1">
      <alignment horizontal="center"/>
    </xf>
    <xf numFmtId="0" fontId="13" fillId="0" borderId="0" xfId="1" applyFont="1" applyAlignment="1"/>
    <xf numFmtId="0" fontId="11" fillId="0" borderId="23" xfId="1" applyNumberFormat="1" applyFont="1" applyFill="1" applyBorder="1" applyAlignment="1" applyProtection="1">
      <alignment horizontal="center" vertical="center"/>
      <protection hidden="1"/>
    </xf>
    <xf numFmtId="0" fontId="11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12" xfId="1" applyNumberFormat="1" applyFont="1" applyFill="1" applyBorder="1" applyAlignment="1" applyProtection="1">
      <alignment horizontal="center" vertical="center"/>
      <protection hidden="1"/>
    </xf>
    <xf numFmtId="0" fontId="11" fillId="2" borderId="29" xfId="5" applyNumberFormat="1" applyFont="1" applyFill="1" applyBorder="1" applyAlignment="1" applyProtection="1">
      <alignment horizontal="left" wrapText="1"/>
      <protection hidden="1"/>
    </xf>
    <xf numFmtId="49" fontId="11" fillId="2" borderId="25" xfId="5" applyNumberFormat="1" applyFont="1" applyFill="1" applyBorder="1" applyAlignment="1" applyProtection="1">
      <alignment horizontal="center" wrapText="1"/>
      <protection hidden="1"/>
    </xf>
    <xf numFmtId="167" fontId="13" fillId="2" borderId="28" xfId="5" applyNumberFormat="1" applyFont="1" applyFill="1" applyBorder="1" applyAlignment="1" applyProtection="1">
      <alignment horizontal="left" wrapText="1"/>
      <protection hidden="1"/>
    </xf>
    <xf numFmtId="49" fontId="13" fillId="2" borderId="30" xfId="5" applyNumberFormat="1" applyFont="1" applyFill="1" applyBorder="1" applyAlignment="1" applyProtection="1">
      <alignment horizontal="center"/>
      <protection hidden="1"/>
    </xf>
    <xf numFmtId="0" fontId="11" fillId="2" borderId="7" xfId="5" applyNumberFormat="1" applyFont="1" applyFill="1" applyBorder="1" applyAlignment="1" applyProtection="1">
      <alignment horizontal="center" wrapText="1"/>
      <protection hidden="1"/>
    </xf>
    <xf numFmtId="49" fontId="11" fillId="2" borderId="31" xfId="5" applyNumberFormat="1" applyFont="1" applyFill="1" applyBorder="1" applyAlignment="1" applyProtection="1">
      <protection hidden="1"/>
    </xf>
    <xf numFmtId="169" fontId="11" fillId="0" borderId="0" xfId="1" applyNumberFormat="1" applyFont="1" applyFill="1" applyBorder="1" applyAlignment="1" applyProtection="1">
      <alignment horizontal="center" wrapText="1"/>
      <protection hidden="1"/>
    </xf>
    <xf numFmtId="164" fontId="6" fillId="2" borderId="0" xfId="1" applyNumberFormat="1" applyFont="1" applyFill="1" applyBorder="1" applyAlignment="1" applyProtection="1">
      <protection hidden="1"/>
    </xf>
    <xf numFmtId="0" fontId="11" fillId="2" borderId="0" xfId="1" applyFont="1" applyFill="1" applyBorder="1" applyAlignment="1">
      <alignment horizontal="center"/>
    </xf>
    <xf numFmtId="164" fontId="13" fillId="0" borderId="3" xfId="13" applyNumberFormat="1" applyFont="1" applyFill="1" applyBorder="1" applyProtection="1">
      <protection hidden="1"/>
    </xf>
    <xf numFmtId="164" fontId="13" fillId="0" borderId="2" xfId="13" applyNumberFormat="1" applyFont="1" applyFill="1" applyBorder="1" applyProtection="1">
      <protection hidden="1"/>
    </xf>
    <xf numFmtId="164" fontId="13" fillId="0" borderId="3" xfId="1" applyNumberFormat="1" applyFont="1" applyFill="1" applyBorder="1" applyProtection="1">
      <protection hidden="1"/>
    </xf>
    <xf numFmtId="164" fontId="13" fillId="0" borderId="2" xfId="1" applyNumberFormat="1" applyFont="1" applyFill="1" applyBorder="1" applyProtection="1">
      <protection hidden="1"/>
    </xf>
    <xf numFmtId="0" fontId="17" fillId="0" borderId="0" xfId="13" applyBorder="1" applyProtection="1">
      <protection hidden="1"/>
    </xf>
    <xf numFmtId="0" fontId="17" fillId="0" borderId="32" xfId="13" applyBorder="1" applyProtection="1">
      <protection hidden="1"/>
    </xf>
    <xf numFmtId="0" fontId="17" fillId="0" borderId="27" xfId="13" applyBorder="1" applyProtection="1">
      <protection hidden="1"/>
    </xf>
    <xf numFmtId="0" fontId="17" fillId="0" borderId="10" xfId="13" applyBorder="1" applyProtection="1">
      <protection hidden="1"/>
    </xf>
    <xf numFmtId="164" fontId="19" fillId="0" borderId="0" xfId="13" applyNumberFormat="1" applyFont="1" applyBorder="1" applyProtection="1">
      <protection hidden="1"/>
    </xf>
    <xf numFmtId="165" fontId="5" fillId="2" borderId="13" xfId="13" applyNumberFormat="1" applyFont="1" applyFill="1" applyBorder="1" applyAlignment="1" applyProtection="1">
      <alignment wrapText="1"/>
      <protection hidden="1"/>
    </xf>
    <xf numFmtId="165" fontId="5" fillId="2" borderId="22" xfId="13" applyNumberFormat="1" applyFont="1" applyFill="1" applyBorder="1" applyAlignment="1" applyProtection="1">
      <alignment wrapText="1"/>
      <protection hidden="1"/>
    </xf>
    <xf numFmtId="168" fontId="5" fillId="2" borderId="22" xfId="13" applyNumberFormat="1" applyFont="1" applyFill="1" applyBorder="1" applyProtection="1">
      <protection hidden="1"/>
    </xf>
    <xf numFmtId="166" fontId="5" fillId="2" borderId="22" xfId="13" applyNumberFormat="1" applyFont="1" applyFill="1" applyBorder="1" applyProtection="1">
      <protection hidden="1"/>
    </xf>
    <xf numFmtId="165" fontId="5" fillId="2" borderId="14" xfId="13" applyNumberFormat="1" applyFont="1" applyFill="1" applyBorder="1" applyAlignment="1" applyProtection="1">
      <alignment horizontal="right"/>
      <protection hidden="1"/>
    </xf>
    <xf numFmtId="164" fontId="5" fillId="2" borderId="22" xfId="13" applyNumberFormat="1" applyFont="1" applyFill="1" applyBorder="1" applyProtection="1">
      <protection hidden="1"/>
    </xf>
    <xf numFmtId="165" fontId="5" fillId="2" borderId="5" xfId="13" applyNumberFormat="1" applyFont="1" applyFill="1" applyBorder="1" applyAlignment="1" applyProtection="1">
      <alignment wrapText="1"/>
      <protection hidden="1"/>
    </xf>
    <xf numFmtId="165" fontId="5" fillId="2" borderId="18" xfId="13" applyNumberFormat="1" applyFont="1" applyFill="1" applyBorder="1" applyAlignment="1" applyProtection="1">
      <alignment wrapText="1"/>
      <protection hidden="1"/>
    </xf>
    <xf numFmtId="168" fontId="5" fillId="2" borderId="18" xfId="13" applyNumberFormat="1" applyFont="1" applyFill="1" applyBorder="1" applyProtection="1">
      <protection hidden="1"/>
    </xf>
    <xf numFmtId="166" fontId="5" fillId="2" borderId="18" xfId="13" applyNumberFormat="1" applyFont="1" applyFill="1" applyBorder="1" applyProtection="1">
      <protection hidden="1"/>
    </xf>
    <xf numFmtId="165" fontId="5" fillId="2" borderId="3" xfId="13" applyNumberFormat="1" applyFont="1" applyFill="1" applyBorder="1" applyAlignment="1" applyProtection="1">
      <alignment horizontal="right"/>
      <protection hidden="1"/>
    </xf>
    <xf numFmtId="164" fontId="5" fillId="2" borderId="18" xfId="13" applyNumberFormat="1" applyFont="1" applyFill="1" applyBorder="1" applyProtection="1">
      <protection hidden="1"/>
    </xf>
    <xf numFmtId="165" fontId="5" fillId="2" borderId="6" xfId="13" applyNumberFormat="1" applyFont="1" applyFill="1" applyBorder="1" applyAlignment="1" applyProtection="1">
      <alignment wrapText="1"/>
      <protection hidden="1"/>
    </xf>
    <xf numFmtId="165" fontId="5" fillId="2" borderId="17" xfId="13" applyNumberFormat="1" applyFont="1" applyFill="1" applyBorder="1" applyAlignment="1" applyProtection="1">
      <alignment wrapText="1"/>
      <protection hidden="1"/>
    </xf>
    <xf numFmtId="168" fontId="5" fillId="2" borderId="17" xfId="13" applyNumberFormat="1" applyFont="1" applyFill="1" applyBorder="1" applyProtection="1">
      <protection hidden="1"/>
    </xf>
    <xf numFmtId="166" fontId="5" fillId="2" borderId="17" xfId="13" applyNumberFormat="1" applyFont="1" applyFill="1" applyBorder="1" applyProtection="1">
      <protection hidden="1"/>
    </xf>
    <xf numFmtId="165" fontId="5" fillId="2" borderId="1" xfId="13" applyNumberFormat="1" applyFont="1" applyFill="1" applyBorder="1" applyAlignment="1" applyProtection="1">
      <alignment horizontal="right"/>
      <protection hidden="1"/>
    </xf>
    <xf numFmtId="164" fontId="5" fillId="2" borderId="17" xfId="13" applyNumberFormat="1" applyFont="1" applyFill="1" applyBorder="1" applyProtection="1">
      <protection hidden="1"/>
    </xf>
    <xf numFmtId="164" fontId="6" fillId="0" borderId="1" xfId="13" applyNumberFormat="1" applyFont="1" applyBorder="1" applyProtection="1">
      <protection hidden="1"/>
    </xf>
    <xf numFmtId="169" fontId="6" fillId="0" borderId="13" xfId="1" applyNumberFormat="1" applyFont="1" applyBorder="1" applyAlignment="1" applyProtection="1">
      <alignment wrapText="1"/>
      <protection hidden="1"/>
    </xf>
    <xf numFmtId="169" fontId="6" fillId="0" borderId="22" xfId="1" applyNumberFormat="1" applyFont="1" applyBorder="1" applyProtection="1">
      <protection hidden="1"/>
    </xf>
    <xf numFmtId="170" fontId="6" fillId="0" borderId="22" xfId="1" applyNumberFormat="1" applyFont="1" applyBorder="1" applyProtection="1">
      <protection hidden="1"/>
    </xf>
    <xf numFmtId="171" fontId="6" fillId="0" borderId="14" xfId="1" applyNumberFormat="1" applyFont="1" applyBorder="1" applyProtection="1">
      <protection hidden="1"/>
    </xf>
    <xf numFmtId="164" fontId="6" fillId="0" borderId="22" xfId="1" applyNumberFormat="1" applyFont="1" applyBorder="1" applyProtection="1">
      <protection hidden="1"/>
    </xf>
    <xf numFmtId="164" fontId="6" fillId="0" borderId="15" xfId="1" applyNumberFormat="1" applyFont="1" applyBorder="1" applyProtection="1">
      <protection hidden="1"/>
    </xf>
    <xf numFmtId="169" fontId="5" fillId="0" borderId="5" xfId="1" applyNumberFormat="1" applyFont="1" applyBorder="1" applyAlignment="1" applyProtection="1">
      <alignment wrapText="1"/>
      <protection hidden="1"/>
    </xf>
    <xf numFmtId="169" fontId="5" fillId="0" borderId="18" xfId="1" applyNumberFormat="1" applyFont="1" applyBorder="1" applyProtection="1">
      <protection hidden="1"/>
    </xf>
    <xf numFmtId="170" fontId="5" fillId="0" borderId="18" xfId="1" applyNumberFormat="1" applyFont="1" applyBorder="1" applyProtection="1">
      <protection hidden="1"/>
    </xf>
    <xf numFmtId="171" fontId="5" fillId="0" borderId="3" xfId="1" applyNumberFormat="1" applyFont="1" applyBorder="1" applyProtection="1">
      <protection hidden="1"/>
    </xf>
    <xf numFmtId="164" fontId="5" fillId="0" borderId="18" xfId="1" applyNumberFormat="1" applyFont="1" applyBorder="1" applyProtection="1">
      <protection hidden="1"/>
    </xf>
    <xf numFmtId="164" fontId="5" fillId="0" borderId="2" xfId="1" applyNumberFormat="1" applyFont="1" applyBorder="1" applyProtection="1">
      <protection hidden="1"/>
    </xf>
    <xf numFmtId="169" fontId="6" fillId="0" borderId="5" xfId="1" applyNumberFormat="1" applyFont="1" applyBorder="1" applyAlignment="1" applyProtection="1">
      <alignment wrapText="1"/>
      <protection hidden="1"/>
    </xf>
    <xf numFmtId="169" fontId="6" fillId="0" borderId="18" xfId="1" applyNumberFormat="1" applyFont="1" applyBorder="1" applyProtection="1">
      <protection hidden="1"/>
    </xf>
    <xf numFmtId="170" fontId="6" fillId="0" borderId="18" xfId="1" applyNumberFormat="1" applyFont="1" applyBorder="1" applyProtection="1">
      <protection hidden="1"/>
    </xf>
    <xf numFmtId="171" fontId="6" fillId="0" borderId="3" xfId="1" applyNumberFormat="1" applyFont="1" applyBorder="1" applyProtection="1">
      <protection hidden="1"/>
    </xf>
    <xf numFmtId="164" fontId="6" fillId="0" borderId="18" xfId="1" applyNumberFormat="1" applyFont="1" applyBorder="1" applyProtection="1">
      <protection hidden="1"/>
    </xf>
    <xf numFmtId="164" fontId="6" fillId="0" borderId="2" xfId="1" applyNumberFormat="1" applyFont="1" applyBorder="1" applyProtection="1">
      <protection hidden="1"/>
    </xf>
    <xf numFmtId="169" fontId="5" fillId="0" borderId="0" xfId="1" applyNumberFormat="1" applyFont="1" applyBorder="1" applyAlignment="1" applyProtection="1">
      <alignment wrapText="1"/>
      <protection hidden="1"/>
    </xf>
    <xf numFmtId="169" fontId="5" fillId="0" borderId="0" xfId="1" applyNumberFormat="1" applyFont="1" applyBorder="1" applyProtection="1">
      <protection hidden="1"/>
    </xf>
    <xf numFmtId="170" fontId="5" fillId="0" borderId="0" xfId="1" applyNumberFormat="1" applyFont="1" applyBorder="1" applyProtection="1">
      <protection hidden="1"/>
    </xf>
    <xf numFmtId="171" fontId="5" fillId="0" borderId="0" xfId="1" applyNumberFormat="1" applyFont="1" applyBorder="1" applyProtection="1">
      <protection hidden="1"/>
    </xf>
    <xf numFmtId="164" fontId="5" fillId="0" borderId="0" xfId="1" applyNumberFormat="1" applyFont="1" applyBorder="1" applyProtection="1">
      <protection hidden="1"/>
    </xf>
    <xf numFmtId="169" fontId="5" fillId="0" borderId="28" xfId="1" applyNumberFormat="1" applyFont="1" applyBorder="1" applyAlignment="1" applyProtection="1">
      <alignment wrapText="1"/>
      <protection hidden="1"/>
    </xf>
    <xf numFmtId="169" fontId="5" fillId="0" borderId="33" xfId="1" applyNumberFormat="1" applyFont="1" applyBorder="1" applyProtection="1">
      <protection hidden="1"/>
    </xf>
    <xf numFmtId="170" fontId="5" fillId="0" borderId="33" xfId="1" applyNumberFormat="1" applyFont="1" applyBorder="1" applyProtection="1">
      <protection hidden="1"/>
    </xf>
    <xf numFmtId="171" fontId="5" fillId="0" borderId="30" xfId="1" applyNumberFormat="1" applyFont="1" applyBorder="1" applyProtection="1">
      <protection hidden="1"/>
    </xf>
    <xf numFmtId="164" fontId="5" fillId="0" borderId="33" xfId="1" applyNumberFormat="1" applyFont="1" applyBorder="1" applyProtection="1">
      <protection hidden="1"/>
    </xf>
    <xf numFmtId="164" fontId="5" fillId="0" borderId="34" xfId="1" applyNumberFormat="1" applyFont="1" applyBorder="1" applyProtection="1">
      <protection hidden="1"/>
    </xf>
    <xf numFmtId="169" fontId="5" fillId="0" borderId="35" xfId="1" applyNumberFormat="1" applyFont="1" applyBorder="1" applyAlignment="1" applyProtection="1">
      <alignment wrapText="1"/>
      <protection hidden="1"/>
    </xf>
    <xf numFmtId="169" fontId="5" fillId="0" borderId="36" xfId="1" applyNumberFormat="1" applyFont="1" applyBorder="1" applyProtection="1">
      <protection hidden="1"/>
    </xf>
    <xf numFmtId="170" fontId="5" fillId="0" borderId="36" xfId="1" applyNumberFormat="1" applyFont="1" applyBorder="1" applyProtection="1">
      <protection hidden="1"/>
    </xf>
    <xf numFmtId="171" fontId="5" fillId="0" borderId="36" xfId="1" applyNumberFormat="1" applyFont="1" applyBorder="1" applyProtection="1">
      <protection hidden="1"/>
    </xf>
    <xf numFmtId="164" fontId="18" fillId="0" borderId="36" xfId="1" applyNumberFormat="1" applyFont="1" applyBorder="1" applyAlignment="1" applyProtection="1">
      <alignment horizontal="right" vertical="center" wrapText="1"/>
      <protection hidden="1"/>
    </xf>
    <xf numFmtId="164" fontId="18" fillId="0" borderId="31" xfId="1" applyNumberFormat="1" applyFont="1" applyBorder="1" applyAlignment="1" applyProtection="1">
      <alignment horizontal="right" vertical="center" wrapText="1"/>
      <protection hidden="1"/>
    </xf>
    <xf numFmtId="169" fontId="13" fillId="0" borderId="0" xfId="1" applyNumberFormat="1" applyFont="1" applyFill="1" applyBorder="1" applyAlignment="1" applyProtection="1">
      <alignment horizontal="center" wrapText="1"/>
      <protection hidden="1"/>
    </xf>
    <xf numFmtId="0" fontId="15" fillId="0" borderId="0" xfId="0" applyFont="1" applyAlignment="1">
      <alignment horizontal="center" wrapText="1"/>
    </xf>
    <xf numFmtId="0" fontId="5" fillId="0" borderId="0" xfId="1" applyFont="1" applyFill="1" applyAlignment="1" applyProtection="1">
      <alignment horizontal="left" wrapText="1"/>
      <protection hidden="1"/>
    </xf>
    <xf numFmtId="0" fontId="6" fillId="0" borderId="0" xfId="1" applyFont="1" applyAlignment="1">
      <alignment horizontal="left" wrapText="1"/>
    </xf>
    <xf numFmtId="0" fontId="13" fillId="0" borderId="10" xfId="1" applyFont="1" applyBorder="1" applyAlignment="1">
      <alignment horizontal="center"/>
    </xf>
    <xf numFmtId="0" fontId="11" fillId="2" borderId="0" xfId="1" applyFont="1" applyFill="1" applyAlignment="1">
      <alignment horizontal="center"/>
    </xf>
    <xf numFmtId="0" fontId="6" fillId="0" borderId="0" xfId="1" applyFont="1" applyAlignment="1">
      <alignment horizontal="left"/>
    </xf>
    <xf numFmtId="0" fontId="11" fillId="2" borderId="20" xfId="5" applyNumberFormat="1" applyFont="1" applyFill="1" applyBorder="1" applyAlignment="1" applyProtection="1">
      <alignment horizontal="center" vertical="center" wrapText="1"/>
      <protection hidden="1"/>
    </xf>
    <xf numFmtId="0" fontId="11" fillId="2" borderId="21" xfId="5" applyNumberFormat="1" applyFont="1" applyFill="1" applyBorder="1" applyAlignment="1" applyProtection="1">
      <alignment horizontal="center" vertical="center" wrapText="1"/>
      <protection hidden="1"/>
    </xf>
    <xf numFmtId="49" fontId="11" fillId="2" borderId="11" xfId="5" applyNumberFormat="1" applyFont="1" applyFill="1" applyBorder="1" applyAlignment="1" applyProtection="1">
      <alignment horizontal="center" vertical="center" wrapText="1"/>
      <protection hidden="1"/>
    </xf>
    <xf numFmtId="49" fontId="11" fillId="2" borderId="12" xfId="5" applyNumberFormat="1" applyFont="1" applyFill="1" applyBorder="1" applyAlignment="1" applyProtection="1">
      <alignment horizontal="center" vertical="center" wrapText="1"/>
      <protection hidden="1"/>
    </xf>
    <xf numFmtId="0" fontId="11" fillId="2" borderId="7" xfId="1" applyNumberFormat="1" applyFont="1" applyFill="1" applyBorder="1" applyAlignment="1" applyProtection="1">
      <alignment horizontal="center" vertical="center"/>
      <protection hidden="1"/>
    </xf>
    <xf numFmtId="0" fontId="11" fillId="2" borderId="8" xfId="1" applyNumberFormat="1" applyFont="1" applyFill="1" applyBorder="1" applyAlignment="1" applyProtection="1">
      <alignment horizontal="center" vertical="center"/>
      <protection hidden="1"/>
    </xf>
    <xf numFmtId="0" fontId="11" fillId="2" borderId="4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>
      <alignment horizontal="center"/>
    </xf>
    <xf numFmtId="0" fontId="11" fillId="0" borderId="9" xfId="1" applyFont="1" applyBorder="1" applyAlignment="1">
      <alignment horizontal="center"/>
    </xf>
    <xf numFmtId="0" fontId="11" fillId="2" borderId="0" xfId="1" applyFont="1" applyFill="1" applyAlignment="1">
      <alignment horizontal="center" wrapText="1"/>
    </xf>
    <xf numFmtId="0" fontId="11" fillId="2" borderId="0" xfId="1" applyFont="1" applyFill="1" applyAlignment="1">
      <alignment horizontal="left"/>
    </xf>
    <xf numFmtId="0" fontId="11" fillId="0" borderId="0" xfId="1" applyNumberFormat="1" applyFont="1" applyFill="1" applyBorder="1" applyAlignment="1" applyProtection="1">
      <alignment horizontal="center" wrapText="1"/>
      <protection hidden="1"/>
    </xf>
    <xf numFmtId="0" fontId="10" fillId="0" borderId="24" xfId="0" applyFont="1" applyBorder="1" applyAlignment="1">
      <alignment horizontal="center" wrapText="1"/>
    </xf>
    <xf numFmtId="0" fontId="11" fillId="0" borderId="11" xfId="1" applyNumberFormat="1" applyFont="1" applyFill="1" applyBorder="1" applyAlignment="1" applyProtection="1">
      <alignment horizontal="center" vertical="center"/>
      <protection hidden="1"/>
    </xf>
    <xf numFmtId="0" fontId="11" fillId="0" borderId="12" xfId="1" applyNumberFormat="1" applyFont="1" applyFill="1" applyBorder="1" applyAlignment="1" applyProtection="1">
      <alignment horizontal="center" vertical="center"/>
      <protection hidden="1"/>
    </xf>
    <xf numFmtId="0" fontId="11" fillId="0" borderId="7" xfId="1" applyNumberFormat="1" applyFont="1" applyFill="1" applyBorder="1" applyAlignment="1" applyProtection="1">
      <alignment horizontal="center" vertical="center"/>
      <protection hidden="1"/>
    </xf>
    <xf numFmtId="0" fontId="11" fillId="0" borderId="8" xfId="1" applyNumberFormat="1" applyFont="1" applyFill="1" applyBorder="1" applyAlignment="1" applyProtection="1">
      <alignment horizontal="center" vertical="center"/>
      <protection hidden="1"/>
    </xf>
    <xf numFmtId="0" fontId="11" fillId="0" borderId="4" xfId="1" applyNumberFormat="1" applyFont="1" applyFill="1" applyBorder="1" applyAlignment="1" applyProtection="1">
      <alignment horizontal="center" vertical="center"/>
      <protection hidden="1"/>
    </xf>
    <xf numFmtId="0" fontId="13" fillId="2" borderId="10" xfId="1" applyFont="1" applyFill="1" applyBorder="1" applyAlignment="1">
      <alignment horizontal="center"/>
    </xf>
    <xf numFmtId="0" fontId="11" fillId="2" borderId="0" xfId="1" applyFont="1" applyFill="1" applyBorder="1" applyAlignment="1">
      <alignment horizontal="center"/>
    </xf>
    <xf numFmtId="0" fontId="11" fillId="2" borderId="9" xfId="1" applyFont="1" applyFill="1" applyBorder="1" applyAlignment="1">
      <alignment horizontal="center"/>
    </xf>
    <xf numFmtId="0" fontId="11" fillId="2" borderId="0" xfId="1" applyFont="1" applyFill="1" applyAlignment="1">
      <alignment horizontal="left" wrapText="1"/>
    </xf>
    <xf numFmtId="169" fontId="13" fillId="0" borderId="10" xfId="1" applyNumberFormat="1" applyFont="1" applyFill="1" applyBorder="1" applyAlignment="1" applyProtection="1">
      <alignment horizontal="center" wrapText="1"/>
      <protection hidden="1"/>
    </xf>
    <xf numFmtId="0" fontId="11" fillId="2" borderId="0" xfId="1" applyNumberFormat="1" applyFont="1" applyFill="1" applyBorder="1" applyAlignment="1" applyProtection="1">
      <alignment horizontal="center" wrapText="1"/>
      <protection hidden="1"/>
    </xf>
    <xf numFmtId="0" fontId="11" fillId="2" borderId="11" xfId="1" applyNumberFormat="1" applyFont="1" applyFill="1" applyBorder="1" applyAlignment="1" applyProtection="1">
      <alignment horizontal="center" vertical="center"/>
      <protection hidden="1"/>
    </xf>
    <xf numFmtId="0" fontId="11" fillId="2" borderId="16" xfId="1" applyNumberFormat="1" applyFont="1" applyFill="1" applyBorder="1" applyAlignment="1" applyProtection="1">
      <alignment horizontal="center" vertical="center"/>
      <protection hidden="1"/>
    </xf>
    <xf numFmtId="0" fontId="11" fillId="2" borderId="12" xfId="1" applyNumberFormat="1" applyFont="1" applyFill="1" applyBorder="1" applyAlignment="1" applyProtection="1">
      <alignment horizontal="center" vertical="center"/>
      <protection hidden="1"/>
    </xf>
    <xf numFmtId="164" fontId="5" fillId="2" borderId="15" xfId="13" applyNumberFormat="1" applyFont="1" applyFill="1" applyBorder="1" applyProtection="1">
      <protection hidden="1"/>
    </xf>
    <xf numFmtId="164" fontId="5" fillId="2" borderId="2" xfId="13" applyNumberFormat="1" applyFont="1" applyFill="1" applyBorder="1" applyProtection="1">
      <protection hidden="1"/>
    </xf>
    <xf numFmtId="164" fontId="5" fillId="2" borderId="37" xfId="13" applyNumberFormat="1" applyFont="1" applyFill="1" applyBorder="1" applyProtection="1">
      <protection hidden="1"/>
    </xf>
    <xf numFmtId="164" fontId="6" fillId="0" borderId="37" xfId="13" applyNumberFormat="1" applyFont="1" applyBorder="1" applyProtection="1">
      <protection hidden="1"/>
    </xf>
  </cellXfs>
  <cellStyles count="14">
    <cellStyle name="Обычный" xfId="0" builtinId="0"/>
    <cellStyle name="Обычный 2" xfId="1"/>
    <cellStyle name="Обычный 2 2" xfId="2"/>
    <cellStyle name="Обычный 2 2 2" xfId="7"/>
    <cellStyle name="Обычный 2 3" xfId="3"/>
    <cellStyle name="Обычный 2 3 2" xfId="8"/>
    <cellStyle name="Обычный 2 4" xfId="4"/>
    <cellStyle name="Обычный 2 4 2" xfId="9"/>
    <cellStyle name="Обычный 3" xfId="5"/>
    <cellStyle name="Обычный 3 2" xfId="10"/>
    <cellStyle name="Обычный 4" xfId="6"/>
    <cellStyle name="Обычный 5" xfId="11"/>
    <cellStyle name="Обычный 6" xfId="12"/>
    <cellStyle name="Обычный 7" xfId="1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view="pageBreakPreview" zoomScale="90" zoomScaleNormal="100" zoomScaleSheetLayoutView="90" workbookViewId="0">
      <selection activeCell="A9" sqref="A9:E61"/>
    </sheetView>
  </sheetViews>
  <sheetFormatPr defaultColWidth="9.140625" defaultRowHeight="12" x14ac:dyDescent="0.2"/>
  <cols>
    <col min="1" max="1" width="53" style="5" customWidth="1"/>
    <col min="2" max="2" width="9.140625" style="6"/>
    <col min="3" max="3" width="15" style="15" customWidth="1"/>
    <col min="4" max="4" width="16.7109375" style="15" customWidth="1"/>
    <col min="5" max="5" width="14.42578125" style="15" customWidth="1"/>
    <col min="6" max="16384" width="9.140625" style="6"/>
  </cols>
  <sheetData>
    <row r="1" spans="1:6" ht="16.5" customHeight="1" x14ac:dyDescent="0.2">
      <c r="D1" s="18"/>
      <c r="E1" s="18"/>
      <c r="F1" s="18"/>
    </row>
    <row r="2" spans="1:6" ht="94.5" customHeight="1" x14ac:dyDescent="0.2">
      <c r="D2" s="124" t="s">
        <v>424</v>
      </c>
      <c r="E2" s="124"/>
      <c r="F2" s="18"/>
    </row>
    <row r="3" spans="1:6" ht="16.5" customHeight="1" x14ac:dyDescent="0.2">
      <c r="D3" s="18"/>
      <c r="E3" s="18"/>
      <c r="F3" s="18"/>
    </row>
    <row r="4" spans="1:6" ht="16.5" customHeight="1" x14ac:dyDescent="0.2">
      <c r="D4" s="18"/>
      <c r="E4" s="18"/>
      <c r="F4" s="18"/>
    </row>
    <row r="5" spans="1:6" ht="16.5" customHeight="1" x14ac:dyDescent="0.2">
      <c r="D5" s="9"/>
      <c r="E5" s="9"/>
      <c r="F5" s="17"/>
    </row>
    <row r="6" spans="1:6" ht="38.25" customHeight="1" x14ac:dyDescent="0.2">
      <c r="A6" s="123" t="s">
        <v>425</v>
      </c>
      <c r="B6" s="123"/>
      <c r="C6" s="123"/>
      <c r="D6" s="123"/>
      <c r="E6" s="123"/>
    </row>
    <row r="7" spans="1:6" ht="9" customHeight="1" x14ac:dyDescent="0.2">
      <c r="A7" s="14"/>
      <c r="B7" s="14"/>
      <c r="C7" s="16"/>
      <c r="D7" s="16" t="s">
        <v>159</v>
      </c>
      <c r="E7" s="16"/>
    </row>
    <row r="8" spans="1:6" ht="19.5" customHeight="1" thickBot="1" x14ac:dyDescent="0.25">
      <c r="E8" s="13" t="s">
        <v>19</v>
      </c>
    </row>
    <row r="9" spans="1:6" ht="19.5" customHeight="1" thickBot="1" x14ac:dyDescent="0.25">
      <c r="A9" s="129" t="s">
        <v>50</v>
      </c>
      <c r="B9" s="131" t="s">
        <v>51</v>
      </c>
      <c r="C9" s="133" t="s">
        <v>47</v>
      </c>
      <c r="D9" s="134"/>
      <c r="E9" s="135"/>
    </row>
    <row r="10" spans="1:6" ht="29.25" customHeight="1" thickBot="1" x14ac:dyDescent="0.25">
      <c r="A10" s="130"/>
      <c r="B10" s="132"/>
      <c r="C10" s="20" t="s">
        <v>152</v>
      </c>
      <c r="D10" s="21" t="s">
        <v>158</v>
      </c>
      <c r="E10" s="21" t="s">
        <v>426</v>
      </c>
    </row>
    <row r="11" spans="1:6" ht="17.25" customHeight="1" x14ac:dyDescent="0.2">
      <c r="A11" s="50" t="s">
        <v>52</v>
      </c>
      <c r="B11" s="51" t="s">
        <v>53</v>
      </c>
      <c r="C11" s="22">
        <f>C12+C13+C14+C15+C16+C17+C18+C19</f>
        <v>164118696.82999998</v>
      </c>
      <c r="D11" s="22">
        <f t="shared" ref="D11:E11" si="0">D12+D13+D14+D15+D16+D17+D18+D19</f>
        <v>155195325.72999999</v>
      </c>
      <c r="E11" s="23">
        <f t="shared" si="0"/>
        <v>150096717.71000001</v>
      </c>
    </row>
    <row r="12" spans="1:6" ht="28.5" customHeight="1" x14ac:dyDescent="0.2">
      <c r="A12" s="24" t="s">
        <v>54</v>
      </c>
      <c r="B12" s="25" t="s">
        <v>55</v>
      </c>
      <c r="C12" s="59">
        <v>4322223</v>
      </c>
      <c r="D12" s="59">
        <v>4322223</v>
      </c>
      <c r="E12" s="60">
        <v>4322223</v>
      </c>
    </row>
    <row r="13" spans="1:6" ht="40.5" customHeight="1" x14ac:dyDescent="0.2">
      <c r="A13" s="24" t="s">
        <v>56</v>
      </c>
      <c r="B13" s="25" t="s">
        <v>57</v>
      </c>
      <c r="C13" s="59">
        <v>2643850</v>
      </c>
      <c r="D13" s="59">
        <v>2622290</v>
      </c>
      <c r="E13" s="60">
        <v>2617980</v>
      </c>
    </row>
    <row r="14" spans="1:6" ht="39.75" customHeight="1" x14ac:dyDescent="0.2">
      <c r="A14" s="24" t="s">
        <v>58</v>
      </c>
      <c r="B14" s="25" t="s">
        <v>59</v>
      </c>
      <c r="C14" s="59">
        <v>79319267</v>
      </c>
      <c r="D14" s="59">
        <v>76626127</v>
      </c>
      <c r="E14" s="60">
        <v>76160597</v>
      </c>
    </row>
    <row r="15" spans="1:6" ht="18" customHeight="1" x14ac:dyDescent="0.2">
      <c r="A15" s="24" t="s">
        <v>60</v>
      </c>
      <c r="B15" s="25" t="s">
        <v>61</v>
      </c>
      <c r="C15" s="59">
        <v>218800</v>
      </c>
      <c r="D15" s="59">
        <v>8200</v>
      </c>
      <c r="E15" s="60">
        <v>11600</v>
      </c>
    </row>
    <row r="16" spans="1:6" ht="38.25" x14ac:dyDescent="0.2">
      <c r="A16" s="24" t="s">
        <v>62</v>
      </c>
      <c r="B16" s="25" t="s">
        <v>63</v>
      </c>
      <c r="C16" s="59">
        <v>57641136.829999998</v>
      </c>
      <c r="D16" s="59">
        <v>48069015.729999997</v>
      </c>
      <c r="E16" s="60">
        <v>47855957.710000001</v>
      </c>
    </row>
    <row r="17" spans="1:5" ht="15.75" customHeight="1" x14ac:dyDescent="0.2">
      <c r="A17" s="24" t="s">
        <v>64</v>
      </c>
      <c r="B17" s="25" t="s">
        <v>65</v>
      </c>
      <c r="C17" s="59">
        <v>0</v>
      </c>
      <c r="D17" s="59">
        <v>4360000</v>
      </c>
      <c r="E17" s="60">
        <v>0</v>
      </c>
    </row>
    <row r="18" spans="1:5" ht="15.75" customHeight="1" x14ac:dyDescent="0.2">
      <c r="A18" s="24" t="s">
        <v>66</v>
      </c>
      <c r="B18" s="25" t="s">
        <v>67</v>
      </c>
      <c r="C18" s="59">
        <v>250000</v>
      </c>
      <c r="D18" s="59">
        <v>250000</v>
      </c>
      <c r="E18" s="60">
        <v>250000</v>
      </c>
    </row>
    <row r="19" spans="1:5" ht="15.75" customHeight="1" x14ac:dyDescent="0.2">
      <c r="A19" s="24" t="s">
        <v>68</v>
      </c>
      <c r="B19" s="25" t="s">
        <v>69</v>
      </c>
      <c r="C19" s="59">
        <v>19723420</v>
      </c>
      <c r="D19" s="59">
        <v>18937470</v>
      </c>
      <c r="E19" s="60">
        <v>18878360</v>
      </c>
    </row>
    <row r="20" spans="1:5" ht="15.75" customHeight="1" x14ac:dyDescent="0.2">
      <c r="A20" s="26" t="s">
        <v>70</v>
      </c>
      <c r="B20" s="27" t="s">
        <v>71</v>
      </c>
      <c r="C20" s="28">
        <f>C21</f>
        <v>411000</v>
      </c>
      <c r="D20" s="28">
        <f t="shared" ref="D20:E20" si="1">D21</f>
        <v>315000</v>
      </c>
      <c r="E20" s="29">
        <f t="shared" si="1"/>
        <v>282300</v>
      </c>
    </row>
    <row r="21" spans="1:5" ht="15.75" customHeight="1" x14ac:dyDescent="0.2">
      <c r="A21" s="24" t="s">
        <v>16</v>
      </c>
      <c r="B21" s="25" t="s">
        <v>72</v>
      </c>
      <c r="C21" s="61">
        <v>411000</v>
      </c>
      <c r="D21" s="61">
        <v>315000</v>
      </c>
      <c r="E21" s="62">
        <v>282300</v>
      </c>
    </row>
    <row r="22" spans="1:5" ht="29.25" customHeight="1" x14ac:dyDescent="0.2">
      <c r="A22" s="26" t="s">
        <v>73</v>
      </c>
      <c r="B22" s="27" t="s">
        <v>74</v>
      </c>
      <c r="C22" s="28">
        <f>C23+C24</f>
        <v>22483756.440000001</v>
      </c>
      <c r="D22" s="28">
        <f t="shared" ref="D22:E22" si="2">D23+D24</f>
        <v>17624730</v>
      </c>
      <c r="E22" s="29">
        <f t="shared" si="2"/>
        <v>17609920</v>
      </c>
    </row>
    <row r="23" spans="1:5" ht="30" customHeight="1" x14ac:dyDescent="0.2">
      <c r="A23" s="24" t="s">
        <v>75</v>
      </c>
      <c r="B23" s="25" t="s">
        <v>76</v>
      </c>
      <c r="C23" s="61">
        <v>123600</v>
      </c>
      <c r="D23" s="61">
        <v>40800</v>
      </c>
      <c r="E23" s="62">
        <v>40800</v>
      </c>
    </row>
    <row r="24" spans="1:5" ht="27" customHeight="1" x14ac:dyDescent="0.2">
      <c r="A24" s="24" t="s">
        <v>77</v>
      </c>
      <c r="B24" s="25" t="s">
        <v>78</v>
      </c>
      <c r="C24" s="61">
        <v>22360156.440000001</v>
      </c>
      <c r="D24" s="61">
        <v>17583930</v>
      </c>
      <c r="E24" s="62">
        <v>17569120</v>
      </c>
    </row>
    <row r="25" spans="1:5" ht="15" customHeight="1" x14ac:dyDescent="0.2">
      <c r="A25" s="26" t="s">
        <v>79</v>
      </c>
      <c r="B25" s="27" t="s">
        <v>80</v>
      </c>
      <c r="C25" s="28">
        <f>C26+C27+C28+C29</f>
        <v>36452184</v>
      </c>
      <c r="D25" s="28">
        <f t="shared" ref="D25:E25" si="3">D26+D27+D28+D29</f>
        <v>37113628</v>
      </c>
      <c r="E25" s="29">
        <f t="shared" si="3"/>
        <v>37086425.760000005</v>
      </c>
    </row>
    <row r="26" spans="1:5" ht="15" customHeight="1" x14ac:dyDescent="0.2">
      <c r="A26" s="24" t="s">
        <v>81</v>
      </c>
      <c r="B26" s="25" t="s">
        <v>82</v>
      </c>
      <c r="C26" s="61">
        <v>2093300</v>
      </c>
      <c r="D26" s="61">
        <v>2093300</v>
      </c>
      <c r="E26" s="62">
        <v>2093300</v>
      </c>
    </row>
    <row r="27" spans="1:5" ht="15" customHeight="1" x14ac:dyDescent="0.2">
      <c r="A27" s="24" t="s">
        <v>83</v>
      </c>
      <c r="B27" s="25" t="s">
        <v>84</v>
      </c>
      <c r="C27" s="61">
        <v>5726184</v>
      </c>
      <c r="D27" s="61">
        <v>5726184</v>
      </c>
      <c r="E27" s="62">
        <v>5726184</v>
      </c>
    </row>
    <row r="28" spans="1:5" ht="15" customHeight="1" x14ac:dyDescent="0.2">
      <c r="A28" s="24" t="s">
        <v>85</v>
      </c>
      <c r="B28" s="25" t="s">
        <v>86</v>
      </c>
      <c r="C28" s="61">
        <v>28147700</v>
      </c>
      <c r="D28" s="61">
        <v>28709144</v>
      </c>
      <c r="E28" s="62">
        <v>29071941.760000002</v>
      </c>
    </row>
    <row r="29" spans="1:5" ht="15" customHeight="1" x14ac:dyDescent="0.2">
      <c r="A29" s="24" t="s">
        <v>87</v>
      </c>
      <c r="B29" s="25" t="s">
        <v>88</v>
      </c>
      <c r="C29" s="61">
        <v>485000</v>
      </c>
      <c r="D29" s="61">
        <v>585000</v>
      </c>
      <c r="E29" s="62">
        <v>195000</v>
      </c>
    </row>
    <row r="30" spans="1:5" ht="16.5" customHeight="1" x14ac:dyDescent="0.2">
      <c r="A30" s="26" t="s">
        <v>89</v>
      </c>
      <c r="B30" s="27" t="s">
        <v>90</v>
      </c>
      <c r="C30" s="28">
        <f>C31+C33+C32</f>
        <v>1147500</v>
      </c>
      <c r="D30" s="28">
        <f t="shared" ref="D30:E30" si="4">D31+D33+D32</f>
        <v>2225900</v>
      </c>
      <c r="E30" s="29">
        <f t="shared" si="4"/>
        <v>1147500</v>
      </c>
    </row>
    <row r="31" spans="1:5" ht="16.5" customHeight="1" x14ac:dyDescent="0.2">
      <c r="A31" s="24" t="s">
        <v>91</v>
      </c>
      <c r="B31" s="25" t="s">
        <v>92</v>
      </c>
      <c r="C31" s="61">
        <v>147500</v>
      </c>
      <c r="D31" s="61">
        <v>1225900</v>
      </c>
      <c r="E31" s="62">
        <v>147500</v>
      </c>
    </row>
    <row r="32" spans="1:5" ht="16.5" customHeight="1" x14ac:dyDescent="0.2">
      <c r="A32" s="24" t="s">
        <v>154</v>
      </c>
      <c r="B32" s="25" t="s">
        <v>153</v>
      </c>
      <c r="C32" s="61">
        <v>1000000</v>
      </c>
      <c r="D32" s="61">
        <v>1000000</v>
      </c>
      <c r="E32" s="62">
        <v>1000000</v>
      </c>
    </row>
    <row r="33" spans="1:5" ht="16.5" hidden="1" customHeight="1" x14ac:dyDescent="0.2">
      <c r="A33" s="24" t="s">
        <v>93</v>
      </c>
      <c r="B33" s="25" t="s">
        <v>94</v>
      </c>
      <c r="C33" s="30">
        <v>0</v>
      </c>
      <c r="D33" s="30">
        <v>0</v>
      </c>
      <c r="E33" s="31">
        <v>0</v>
      </c>
    </row>
    <row r="34" spans="1:5" ht="16.5" customHeight="1" x14ac:dyDescent="0.2">
      <c r="A34" s="26" t="s">
        <v>95</v>
      </c>
      <c r="B34" s="27" t="s">
        <v>96</v>
      </c>
      <c r="C34" s="28">
        <f>C35</f>
        <v>1064900</v>
      </c>
      <c r="D34" s="28">
        <f t="shared" ref="D34:E34" si="5">D35</f>
        <v>0</v>
      </c>
      <c r="E34" s="29">
        <f t="shared" si="5"/>
        <v>0</v>
      </c>
    </row>
    <row r="35" spans="1:5" ht="16.5" customHeight="1" x14ac:dyDescent="0.2">
      <c r="A35" s="24" t="s">
        <v>97</v>
      </c>
      <c r="B35" s="25" t="s">
        <v>98</v>
      </c>
      <c r="C35" s="61">
        <v>1064900</v>
      </c>
      <c r="D35" s="61">
        <v>0</v>
      </c>
      <c r="E35" s="62">
        <v>0</v>
      </c>
    </row>
    <row r="36" spans="1:5" ht="16.5" customHeight="1" x14ac:dyDescent="0.2">
      <c r="A36" s="26" t="s">
        <v>99</v>
      </c>
      <c r="B36" s="27" t="s">
        <v>100</v>
      </c>
      <c r="C36" s="28">
        <f>C37+C38+C39+C40+C41</f>
        <v>1295528569.1600001</v>
      </c>
      <c r="D36" s="28">
        <f t="shared" ref="D36:E36" si="6">D37+D38+D39+D40+D41</f>
        <v>1255283682.9199998</v>
      </c>
      <c r="E36" s="29">
        <f t="shared" si="6"/>
        <v>1246369210.6199999</v>
      </c>
    </row>
    <row r="37" spans="1:5" ht="16.5" customHeight="1" x14ac:dyDescent="0.2">
      <c r="A37" s="24" t="s">
        <v>101</v>
      </c>
      <c r="B37" s="25" t="s">
        <v>102</v>
      </c>
      <c r="C37" s="61">
        <v>301920369.04000002</v>
      </c>
      <c r="D37" s="61">
        <v>291467956.13999999</v>
      </c>
      <c r="E37" s="62">
        <v>283146473.31</v>
      </c>
    </row>
    <row r="38" spans="1:5" ht="16.5" customHeight="1" x14ac:dyDescent="0.2">
      <c r="A38" s="24" t="s">
        <v>103</v>
      </c>
      <c r="B38" s="25" t="s">
        <v>104</v>
      </c>
      <c r="C38" s="61">
        <v>697913213.19000006</v>
      </c>
      <c r="D38" s="61">
        <v>693353943.40999997</v>
      </c>
      <c r="E38" s="62">
        <v>694629292.73000002</v>
      </c>
    </row>
    <row r="39" spans="1:5" ht="16.5" customHeight="1" x14ac:dyDescent="0.2">
      <c r="A39" s="24" t="s">
        <v>105</v>
      </c>
      <c r="B39" s="25" t="s">
        <v>106</v>
      </c>
      <c r="C39" s="61">
        <v>176914463.03</v>
      </c>
      <c r="D39" s="61">
        <v>158736136.30000001</v>
      </c>
      <c r="E39" s="62">
        <v>157247438</v>
      </c>
    </row>
    <row r="40" spans="1:5" ht="16.5" customHeight="1" x14ac:dyDescent="0.2">
      <c r="A40" s="24" t="s">
        <v>107</v>
      </c>
      <c r="B40" s="25" t="s">
        <v>108</v>
      </c>
      <c r="C40" s="61">
        <v>806750</v>
      </c>
      <c r="D40" s="61">
        <v>806750</v>
      </c>
      <c r="E40" s="62">
        <v>806750</v>
      </c>
    </row>
    <row r="41" spans="1:5" ht="16.5" customHeight="1" x14ac:dyDescent="0.2">
      <c r="A41" s="24" t="s">
        <v>109</v>
      </c>
      <c r="B41" s="25" t="s">
        <v>110</v>
      </c>
      <c r="C41" s="61">
        <v>117973773.90000001</v>
      </c>
      <c r="D41" s="61">
        <v>110918897.06999999</v>
      </c>
      <c r="E41" s="62">
        <v>110539256.58</v>
      </c>
    </row>
    <row r="42" spans="1:5" ht="16.5" customHeight="1" x14ac:dyDescent="0.2">
      <c r="A42" s="26" t="s">
        <v>111</v>
      </c>
      <c r="B42" s="27" t="s">
        <v>112</v>
      </c>
      <c r="C42" s="28">
        <f>C43+C44</f>
        <v>63317875.920000002</v>
      </c>
      <c r="D42" s="28">
        <f t="shared" ref="D42:E42" si="7">D43+D44</f>
        <v>61868137.859999999</v>
      </c>
      <c r="E42" s="29">
        <f t="shared" si="7"/>
        <v>61272302.479999997</v>
      </c>
    </row>
    <row r="43" spans="1:5" ht="16.5" customHeight="1" x14ac:dyDescent="0.2">
      <c r="A43" s="24" t="s">
        <v>113</v>
      </c>
      <c r="B43" s="25" t="s">
        <v>114</v>
      </c>
      <c r="C43" s="61">
        <v>42259747.189999998</v>
      </c>
      <c r="D43" s="61">
        <v>41032759.490000002</v>
      </c>
      <c r="E43" s="62">
        <v>40482401.149999999</v>
      </c>
    </row>
    <row r="44" spans="1:5" ht="16.5" customHeight="1" x14ac:dyDescent="0.2">
      <c r="A44" s="24" t="s">
        <v>115</v>
      </c>
      <c r="B44" s="25" t="s">
        <v>116</v>
      </c>
      <c r="C44" s="61">
        <v>21058128.73</v>
      </c>
      <c r="D44" s="61">
        <v>20835378.370000001</v>
      </c>
      <c r="E44" s="62">
        <v>20789901.329999998</v>
      </c>
    </row>
    <row r="45" spans="1:5" ht="16.5" customHeight="1" x14ac:dyDescent="0.2">
      <c r="A45" s="26" t="s">
        <v>117</v>
      </c>
      <c r="B45" s="27" t="s">
        <v>118</v>
      </c>
      <c r="C45" s="28">
        <f>C46</f>
        <v>380000</v>
      </c>
      <c r="D45" s="28">
        <f t="shared" ref="D45:E45" si="8">D46</f>
        <v>380000</v>
      </c>
      <c r="E45" s="29">
        <f t="shared" si="8"/>
        <v>380000</v>
      </c>
    </row>
    <row r="46" spans="1:5" ht="16.5" customHeight="1" x14ac:dyDescent="0.2">
      <c r="A46" s="24" t="s">
        <v>119</v>
      </c>
      <c r="B46" s="25" t="s">
        <v>120</v>
      </c>
      <c r="C46" s="61">
        <v>380000</v>
      </c>
      <c r="D46" s="61">
        <v>380000</v>
      </c>
      <c r="E46" s="62">
        <v>380000</v>
      </c>
    </row>
    <row r="47" spans="1:5" ht="16.5" customHeight="1" x14ac:dyDescent="0.2">
      <c r="A47" s="26" t="s">
        <v>121</v>
      </c>
      <c r="B47" s="27" t="s">
        <v>122</v>
      </c>
      <c r="C47" s="28">
        <f>C48+C49+C50+C51</f>
        <v>25029006</v>
      </c>
      <c r="D47" s="28">
        <f t="shared" ref="D47:E47" si="9">D48+D49+D50+D51</f>
        <v>25414106</v>
      </c>
      <c r="E47" s="29">
        <f t="shared" si="9"/>
        <v>25414106</v>
      </c>
    </row>
    <row r="48" spans="1:5" ht="16.5" customHeight="1" x14ac:dyDescent="0.2">
      <c r="A48" s="24" t="s">
        <v>123</v>
      </c>
      <c r="B48" s="25" t="s">
        <v>124</v>
      </c>
      <c r="C48" s="61">
        <v>4417206</v>
      </c>
      <c r="D48" s="61">
        <v>4417206</v>
      </c>
      <c r="E48" s="62">
        <v>4417206</v>
      </c>
    </row>
    <row r="49" spans="1:7" ht="16.5" customHeight="1" x14ac:dyDescent="0.2">
      <c r="A49" s="24" t="s">
        <v>125</v>
      </c>
      <c r="B49" s="25" t="s">
        <v>126</v>
      </c>
      <c r="C49" s="61">
        <v>4924085</v>
      </c>
      <c r="D49" s="61">
        <v>4924085</v>
      </c>
      <c r="E49" s="62">
        <v>4924085</v>
      </c>
    </row>
    <row r="50" spans="1:7" ht="16.5" customHeight="1" x14ac:dyDescent="0.2">
      <c r="A50" s="24" t="s">
        <v>127</v>
      </c>
      <c r="B50" s="25" t="s">
        <v>128</v>
      </c>
      <c r="C50" s="61">
        <v>11828400</v>
      </c>
      <c r="D50" s="61">
        <v>12256800</v>
      </c>
      <c r="E50" s="62">
        <v>12256800</v>
      </c>
    </row>
    <row r="51" spans="1:7" ht="16.5" customHeight="1" x14ac:dyDescent="0.2">
      <c r="A51" s="24" t="s">
        <v>129</v>
      </c>
      <c r="B51" s="25" t="s">
        <v>130</v>
      </c>
      <c r="C51" s="61">
        <v>3859315</v>
      </c>
      <c r="D51" s="61">
        <v>3816015</v>
      </c>
      <c r="E51" s="62">
        <v>3816015</v>
      </c>
    </row>
    <row r="52" spans="1:7" ht="18" customHeight="1" x14ac:dyDescent="0.2">
      <c r="A52" s="26" t="s">
        <v>131</v>
      </c>
      <c r="B52" s="27" t="s">
        <v>132</v>
      </c>
      <c r="C52" s="28">
        <f>C53</f>
        <v>1448095</v>
      </c>
      <c r="D52" s="28">
        <f t="shared" ref="D52:E52" si="10">D53</f>
        <v>1448095</v>
      </c>
      <c r="E52" s="29">
        <f t="shared" si="10"/>
        <v>1448095</v>
      </c>
    </row>
    <row r="53" spans="1:7" ht="18" customHeight="1" x14ac:dyDescent="0.2">
      <c r="A53" s="24" t="s">
        <v>133</v>
      </c>
      <c r="B53" s="25" t="s">
        <v>134</v>
      </c>
      <c r="C53" s="61">
        <v>1448095</v>
      </c>
      <c r="D53" s="61">
        <v>1448095</v>
      </c>
      <c r="E53" s="62">
        <v>1448095</v>
      </c>
    </row>
    <row r="54" spans="1:7" ht="19.5" customHeight="1" x14ac:dyDescent="0.2">
      <c r="A54" s="26" t="s">
        <v>135</v>
      </c>
      <c r="B54" s="27" t="s">
        <v>136</v>
      </c>
      <c r="C54" s="28">
        <f>C55</f>
        <v>9985700</v>
      </c>
      <c r="D54" s="28">
        <f t="shared" ref="D54:E54" si="11">D55</f>
        <v>9902710</v>
      </c>
      <c r="E54" s="29">
        <f t="shared" si="11"/>
        <v>9824560</v>
      </c>
    </row>
    <row r="55" spans="1:7" ht="19.5" customHeight="1" x14ac:dyDescent="0.2">
      <c r="A55" s="24" t="s">
        <v>137</v>
      </c>
      <c r="B55" s="25" t="s">
        <v>138</v>
      </c>
      <c r="C55" s="61">
        <v>9985700</v>
      </c>
      <c r="D55" s="61">
        <v>9902710</v>
      </c>
      <c r="E55" s="62">
        <v>9824560</v>
      </c>
    </row>
    <row r="56" spans="1:7" ht="28.5" customHeight="1" x14ac:dyDescent="0.2">
      <c r="A56" s="26" t="s">
        <v>139</v>
      </c>
      <c r="B56" s="27" t="s">
        <v>140</v>
      </c>
      <c r="C56" s="28">
        <f>C57</f>
        <v>10400</v>
      </c>
      <c r="D56" s="28">
        <f t="shared" ref="D56:E56" si="12">D57</f>
        <v>0</v>
      </c>
      <c r="E56" s="29">
        <f t="shared" si="12"/>
        <v>0</v>
      </c>
    </row>
    <row r="57" spans="1:7" ht="25.5" x14ac:dyDescent="0.2">
      <c r="A57" s="24" t="s">
        <v>141</v>
      </c>
      <c r="B57" s="25" t="s">
        <v>142</v>
      </c>
      <c r="C57" s="61">
        <v>10400</v>
      </c>
      <c r="D57" s="61">
        <v>0</v>
      </c>
      <c r="E57" s="62">
        <v>0</v>
      </c>
    </row>
    <row r="58" spans="1:7" ht="42.75" customHeight="1" x14ac:dyDescent="0.2">
      <c r="A58" s="26" t="s">
        <v>143</v>
      </c>
      <c r="B58" s="27" t="s">
        <v>144</v>
      </c>
      <c r="C58" s="28">
        <f>C59+C60</f>
        <v>268715900</v>
      </c>
      <c r="D58" s="28">
        <f t="shared" ref="D58:E58" si="13">D59+D60</f>
        <v>222070800</v>
      </c>
      <c r="E58" s="29">
        <f t="shared" si="13"/>
        <v>221875700</v>
      </c>
    </row>
    <row r="59" spans="1:7" ht="27.75" customHeight="1" x14ac:dyDescent="0.2">
      <c r="A59" s="24" t="s">
        <v>145</v>
      </c>
      <c r="B59" s="25" t="s">
        <v>146</v>
      </c>
      <c r="C59" s="61">
        <v>250715900</v>
      </c>
      <c r="D59" s="61">
        <v>204070800</v>
      </c>
      <c r="E59" s="62">
        <v>203875700</v>
      </c>
    </row>
    <row r="60" spans="1:7" ht="22.5" customHeight="1" thickBot="1" x14ac:dyDescent="0.25">
      <c r="A60" s="52" t="s">
        <v>157</v>
      </c>
      <c r="B60" s="53" t="s">
        <v>156</v>
      </c>
      <c r="C60" s="61">
        <v>18000000</v>
      </c>
      <c r="D60" s="61">
        <v>18000000</v>
      </c>
      <c r="E60" s="62">
        <v>18000000</v>
      </c>
    </row>
    <row r="61" spans="1:7" ht="19.5" customHeight="1" thickBot="1" x14ac:dyDescent="0.25">
      <c r="A61" s="54" t="s">
        <v>147</v>
      </c>
      <c r="B61" s="55"/>
      <c r="C61" s="32">
        <f>C11+C20+C22+C25+C30+C34+C36+C42+C45+C47+C52+C56+C58+C54</f>
        <v>1890093583.3500001</v>
      </c>
      <c r="D61" s="33">
        <f>D11+D20+D22+D25+D30+D34+D36+D42+D45+D47+D52+D56+D58+D54</f>
        <v>1788842115.5099998</v>
      </c>
      <c r="E61" s="34">
        <f>E11+E20+E22+E25+E30+E34+E36+E42+E45+E47+E52+E56+E58+E54</f>
        <v>1772806837.5699999</v>
      </c>
    </row>
    <row r="62" spans="1:7" ht="21.75" customHeight="1" x14ac:dyDescent="0.2">
      <c r="A62" s="35"/>
      <c r="B62" s="36"/>
      <c r="C62" s="37"/>
      <c r="D62" s="38"/>
      <c r="E62" s="38"/>
    </row>
    <row r="63" spans="1:7" s="1" customFormat="1" ht="25.5" customHeight="1" x14ac:dyDescent="0.2">
      <c r="A63" s="39" t="s">
        <v>41</v>
      </c>
      <c r="B63" s="137"/>
      <c r="C63" s="137"/>
      <c r="D63" s="138" t="s">
        <v>33</v>
      </c>
      <c r="E63" s="138"/>
      <c r="F63" s="125"/>
      <c r="G63" s="125"/>
    </row>
    <row r="64" spans="1:7" s="1" customFormat="1" ht="17.25" customHeight="1" x14ac:dyDescent="0.2">
      <c r="A64" s="39"/>
      <c r="B64" s="126" t="s">
        <v>32</v>
      </c>
      <c r="C64" s="126"/>
      <c r="D64" s="40"/>
      <c r="E64" s="40"/>
    </row>
    <row r="65" spans="1:7" s="1" customFormat="1" ht="32.25" customHeight="1" x14ac:dyDescent="0.2">
      <c r="A65" s="39" t="s">
        <v>42</v>
      </c>
      <c r="B65" s="137"/>
      <c r="C65" s="137"/>
      <c r="D65" s="127" t="s">
        <v>389</v>
      </c>
      <c r="E65" s="127"/>
      <c r="F65" s="128"/>
      <c r="G65" s="128"/>
    </row>
    <row r="66" spans="1:7" s="1" customFormat="1" ht="18.75" customHeight="1" x14ac:dyDescent="0.2">
      <c r="A66" s="39"/>
      <c r="B66" s="126" t="s">
        <v>32</v>
      </c>
      <c r="C66" s="126"/>
      <c r="D66" s="136"/>
      <c r="E66" s="136"/>
    </row>
    <row r="67" spans="1:7" ht="12.75" x14ac:dyDescent="0.2">
      <c r="A67" s="35"/>
      <c r="B67" s="36"/>
      <c r="C67" s="38"/>
      <c r="D67" s="38"/>
      <c r="E67" s="38"/>
    </row>
  </sheetData>
  <mergeCells count="14">
    <mergeCell ref="B66:C66"/>
    <mergeCell ref="D66:E66"/>
    <mergeCell ref="B65:C65"/>
    <mergeCell ref="B63:C63"/>
    <mergeCell ref="D63:E63"/>
    <mergeCell ref="A6:E6"/>
    <mergeCell ref="D2:E2"/>
    <mergeCell ref="F63:G63"/>
    <mergeCell ref="B64:C64"/>
    <mergeCell ref="D65:E65"/>
    <mergeCell ref="F65:G65"/>
    <mergeCell ref="A9:A10"/>
    <mergeCell ref="B9:B10"/>
    <mergeCell ref="C9:E9"/>
  </mergeCells>
  <pageMargins left="1.299212598425197" right="0.11811023622047245" top="0.35433070866141736" bottom="0.35433070866141736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2:G455"/>
  <sheetViews>
    <sheetView showGridLines="0" view="pageBreakPreview" topLeftCell="A121" zoomScaleNormal="85" zoomScaleSheetLayoutView="100" workbookViewId="0">
      <selection activeCell="A142" sqref="A142"/>
    </sheetView>
  </sheetViews>
  <sheetFormatPr defaultColWidth="9.140625" defaultRowHeight="12" x14ac:dyDescent="0.2"/>
  <cols>
    <col min="1" max="1" width="58.85546875" style="1" customWidth="1"/>
    <col min="2" max="2" width="11.85546875" style="19" customWidth="1"/>
    <col min="3" max="4" width="6.85546875" style="19" customWidth="1"/>
    <col min="5" max="5" width="15" style="4" customWidth="1"/>
    <col min="6" max="6" width="14.85546875" style="1" customWidth="1"/>
    <col min="7" max="7" width="14.5703125" style="1" customWidth="1"/>
    <col min="8" max="16384" width="9.140625" style="1"/>
  </cols>
  <sheetData>
    <row r="2" spans="1:7" ht="83.25" customHeight="1" x14ac:dyDescent="0.2">
      <c r="F2" s="124" t="s">
        <v>462</v>
      </c>
      <c r="G2" s="124"/>
    </row>
    <row r="4" spans="1:7" ht="60.75" customHeight="1" x14ac:dyDescent="0.2">
      <c r="A4" s="140" t="s">
        <v>463</v>
      </c>
      <c r="B4" s="140"/>
      <c r="C4" s="140"/>
      <c r="D4" s="140"/>
      <c r="E4" s="140"/>
      <c r="F4" s="140"/>
      <c r="G4" s="140"/>
    </row>
    <row r="5" spans="1:7" ht="27.75" customHeight="1" thickBot="1" x14ac:dyDescent="0.25">
      <c r="A5" s="141"/>
      <c r="B5" s="141"/>
      <c r="C5" s="141"/>
      <c r="D5" s="141"/>
      <c r="E5" s="141"/>
      <c r="F5" s="141"/>
      <c r="G5" s="2" t="s">
        <v>19</v>
      </c>
    </row>
    <row r="6" spans="1:7" ht="21.75" customHeight="1" thickBot="1" x14ac:dyDescent="0.25">
      <c r="A6" s="142" t="s">
        <v>18</v>
      </c>
      <c r="B6" s="142" t="s">
        <v>20</v>
      </c>
      <c r="C6" s="142" t="s">
        <v>21</v>
      </c>
      <c r="D6" s="46"/>
      <c r="E6" s="144" t="s">
        <v>47</v>
      </c>
      <c r="F6" s="145"/>
      <c r="G6" s="146"/>
    </row>
    <row r="7" spans="1:7" ht="25.5" customHeight="1" thickBot="1" x14ac:dyDescent="0.25">
      <c r="A7" s="143"/>
      <c r="B7" s="143"/>
      <c r="C7" s="143"/>
      <c r="D7" s="49"/>
      <c r="E7" s="47" t="s">
        <v>152</v>
      </c>
      <c r="F7" s="48" t="s">
        <v>158</v>
      </c>
      <c r="G7" s="48" t="s">
        <v>426</v>
      </c>
    </row>
    <row r="8" spans="1:7" ht="24" x14ac:dyDescent="0.2">
      <c r="A8" s="87" t="s">
        <v>38</v>
      </c>
      <c r="B8" s="88" t="s">
        <v>160</v>
      </c>
      <c r="C8" s="89" t="s">
        <v>151</v>
      </c>
      <c r="D8" s="90">
        <v>0</v>
      </c>
      <c r="E8" s="91">
        <v>1178976010.01</v>
      </c>
      <c r="F8" s="91">
        <v>1145732639.9000001</v>
      </c>
      <c r="G8" s="92">
        <v>1137187260</v>
      </c>
    </row>
    <row r="9" spans="1:7" x14ac:dyDescent="0.2">
      <c r="A9" s="93" t="s">
        <v>446</v>
      </c>
      <c r="B9" s="94" t="s">
        <v>447</v>
      </c>
      <c r="C9" s="95" t="s">
        <v>151</v>
      </c>
      <c r="D9" s="96">
        <v>0</v>
      </c>
      <c r="E9" s="97">
        <v>14728700</v>
      </c>
      <c r="F9" s="97">
        <v>0</v>
      </c>
      <c r="G9" s="98">
        <v>0</v>
      </c>
    </row>
    <row r="10" spans="1:7" ht="24" x14ac:dyDescent="0.2">
      <c r="A10" s="93" t="s">
        <v>448</v>
      </c>
      <c r="B10" s="94" t="s">
        <v>449</v>
      </c>
      <c r="C10" s="95" t="s">
        <v>151</v>
      </c>
      <c r="D10" s="96">
        <v>0</v>
      </c>
      <c r="E10" s="97">
        <v>14728700</v>
      </c>
      <c r="F10" s="97">
        <v>0</v>
      </c>
      <c r="G10" s="98">
        <v>0</v>
      </c>
    </row>
    <row r="11" spans="1:7" ht="24" x14ac:dyDescent="0.2">
      <c r="A11" s="93" t="s">
        <v>11</v>
      </c>
      <c r="B11" s="94" t="s">
        <v>449</v>
      </c>
      <c r="C11" s="95" t="s">
        <v>10</v>
      </c>
      <c r="D11" s="96">
        <v>0</v>
      </c>
      <c r="E11" s="97">
        <v>14728700</v>
      </c>
      <c r="F11" s="97">
        <v>0</v>
      </c>
      <c r="G11" s="98">
        <v>0</v>
      </c>
    </row>
    <row r="12" spans="1:7" x14ac:dyDescent="0.2">
      <c r="A12" s="93" t="s">
        <v>105</v>
      </c>
      <c r="B12" s="94" t="s">
        <v>449</v>
      </c>
      <c r="C12" s="95" t="s">
        <v>10</v>
      </c>
      <c r="D12" s="96">
        <v>703</v>
      </c>
      <c r="E12" s="97">
        <v>14728700</v>
      </c>
      <c r="F12" s="97">
        <v>0</v>
      </c>
      <c r="G12" s="98">
        <v>0</v>
      </c>
    </row>
    <row r="13" spans="1:7" ht="24" x14ac:dyDescent="0.2">
      <c r="A13" s="93" t="s">
        <v>161</v>
      </c>
      <c r="B13" s="94" t="s">
        <v>162</v>
      </c>
      <c r="C13" s="95" t="s">
        <v>151</v>
      </c>
      <c r="D13" s="96">
        <v>0</v>
      </c>
      <c r="E13" s="97">
        <v>1158035380.5899999</v>
      </c>
      <c r="F13" s="97">
        <v>1139574075.1800001</v>
      </c>
      <c r="G13" s="98">
        <v>1131039241.1300001</v>
      </c>
    </row>
    <row r="14" spans="1:7" ht="24" x14ac:dyDescent="0.2">
      <c r="A14" s="93" t="s">
        <v>163</v>
      </c>
      <c r="B14" s="94" t="s">
        <v>164</v>
      </c>
      <c r="C14" s="95" t="s">
        <v>151</v>
      </c>
      <c r="D14" s="96">
        <v>0</v>
      </c>
      <c r="E14" s="97">
        <v>230760180.59</v>
      </c>
      <c r="F14" s="97">
        <v>212407275.18000001</v>
      </c>
      <c r="G14" s="98">
        <v>201435441.13</v>
      </c>
    </row>
    <row r="15" spans="1:7" ht="24" x14ac:dyDescent="0.2">
      <c r="A15" s="93" t="s">
        <v>11</v>
      </c>
      <c r="B15" s="94" t="s">
        <v>164</v>
      </c>
      <c r="C15" s="95" t="s">
        <v>10</v>
      </c>
      <c r="D15" s="96">
        <v>0</v>
      </c>
      <c r="E15" s="97">
        <v>230760180.59</v>
      </c>
      <c r="F15" s="97">
        <v>212407275.18000001</v>
      </c>
      <c r="G15" s="98">
        <v>201435441.13</v>
      </c>
    </row>
    <row r="16" spans="1:7" x14ac:dyDescent="0.2">
      <c r="A16" s="93" t="s">
        <v>101</v>
      </c>
      <c r="B16" s="94" t="s">
        <v>164</v>
      </c>
      <c r="C16" s="95" t="s">
        <v>10</v>
      </c>
      <c r="D16" s="96">
        <v>701</v>
      </c>
      <c r="E16" s="97">
        <v>21081369.039999999</v>
      </c>
      <c r="F16" s="97">
        <v>16518874.140000001</v>
      </c>
      <c r="G16" s="98">
        <v>13610473.310000001</v>
      </c>
    </row>
    <row r="17" spans="1:7" x14ac:dyDescent="0.2">
      <c r="A17" s="93" t="s">
        <v>103</v>
      </c>
      <c r="B17" s="94" t="s">
        <v>164</v>
      </c>
      <c r="C17" s="95" t="s">
        <v>10</v>
      </c>
      <c r="D17" s="96">
        <v>702</v>
      </c>
      <c r="E17" s="97">
        <v>47525142.520000003</v>
      </c>
      <c r="F17" s="97">
        <v>37184358.740000002</v>
      </c>
      <c r="G17" s="98">
        <v>30609623.82</v>
      </c>
    </row>
    <row r="18" spans="1:7" x14ac:dyDescent="0.2">
      <c r="A18" s="93" t="s">
        <v>105</v>
      </c>
      <c r="B18" s="94" t="s">
        <v>164</v>
      </c>
      <c r="C18" s="95" t="s">
        <v>10</v>
      </c>
      <c r="D18" s="96">
        <v>703</v>
      </c>
      <c r="E18" s="97">
        <v>162153669.03</v>
      </c>
      <c r="F18" s="97">
        <v>158704042.30000001</v>
      </c>
      <c r="G18" s="98">
        <v>157215344</v>
      </c>
    </row>
    <row r="19" spans="1:7" ht="36" x14ac:dyDescent="0.2">
      <c r="A19" s="93" t="s">
        <v>23</v>
      </c>
      <c r="B19" s="94" t="s">
        <v>165</v>
      </c>
      <c r="C19" s="95" t="s">
        <v>151</v>
      </c>
      <c r="D19" s="96">
        <v>0</v>
      </c>
      <c r="E19" s="97">
        <v>274180000</v>
      </c>
      <c r="F19" s="97">
        <v>268400000</v>
      </c>
      <c r="G19" s="98">
        <v>269400000</v>
      </c>
    </row>
    <row r="20" spans="1:7" ht="24" x14ac:dyDescent="0.2">
      <c r="A20" s="93" t="s">
        <v>11</v>
      </c>
      <c r="B20" s="94" t="s">
        <v>165</v>
      </c>
      <c r="C20" s="95" t="s">
        <v>10</v>
      </c>
      <c r="D20" s="96">
        <v>0</v>
      </c>
      <c r="E20" s="97">
        <v>274180000</v>
      </c>
      <c r="F20" s="97">
        <v>268400000</v>
      </c>
      <c r="G20" s="98">
        <v>269400000</v>
      </c>
    </row>
    <row r="21" spans="1:7" x14ac:dyDescent="0.2">
      <c r="A21" s="93" t="s">
        <v>101</v>
      </c>
      <c r="B21" s="94" t="s">
        <v>165</v>
      </c>
      <c r="C21" s="95" t="s">
        <v>10</v>
      </c>
      <c r="D21" s="96">
        <v>701</v>
      </c>
      <c r="E21" s="97">
        <v>274180000</v>
      </c>
      <c r="F21" s="97">
        <v>268400000</v>
      </c>
      <c r="G21" s="98">
        <v>269400000</v>
      </c>
    </row>
    <row r="22" spans="1:7" ht="60" x14ac:dyDescent="0.2">
      <c r="A22" s="93" t="s">
        <v>22</v>
      </c>
      <c r="B22" s="94" t="s">
        <v>166</v>
      </c>
      <c r="C22" s="95" t="s">
        <v>151</v>
      </c>
      <c r="D22" s="96">
        <v>0</v>
      </c>
      <c r="E22" s="97">
        <v>610577000</v>
      </c>
      <c r="F22" s="97">
        <v>616900000</v>
      </c>
      <c r="G22" s="98">
        <v>619959524.75999999</v>
      </c>
    </row>
    <row r="23" spans="1:7" ht="24" x14ac:dyDescent="0.2">
      <c r="A23" s="93" t="s">
        <v>11</v>
      </c>
      <c r="B23" s="94" t="s">
        <v>166</v>
      </c>
      <c r="C23" s="95" t="s">
        <v>10</v>
      </c>
      <c r="D23" s="96">
        <v>0</v>
      </c>
      <c r="E23" s="97">
        <v>610577000</v>
      </c>
      <c r="F23" s="97">
        <v>616900000</v>
      </c>
      <c r="G23" s="98">
        <v>619959524.75999999</v>
      </c>
    </row>
    <row r="24" spans="1:7" x14ac:dyDescent="0.2">
      <c r="A24" s="93" t="s">
        <v>103</v>
      </c>
      <c r="B24" s="94" t="s">
        <v>166</v>
      </c>
      <c r="C24" s="95" t="s">
        <v>10</v>
      </c>
      <c r="D24" s="96">
        <v>702</v>
      </c>
      <c r="E24" s="97">
        <v>610577000</v>
      </c>
      <c r="F24" s="97">
        <v>616900000</v>
      </c>
      <c r="G24" s="98">
        <v>619959524.75999999</v>
      </c>
    </row>
    <row r="25" spans="1:7" ht="36" x14ac:dyDescent="0.2">
      <c r="A25" s="93" t="s">
        <v>43</v>
      </c>
      <c r="B25" s="94" t="s">
        <v>167</v>
      </c>
      <c r="C25" s="95" t="s">
        <v>151</v>
      </c>
      <c r="D25" s="96">
        <v>0</v>
      </c>
      <c r="E25" s="97">
        <v>28033000</v>
      </c>
      <c r="F25" s="97">
        <v>27362100</v>
      </c>
      <c r="G25" s="98">
        <v>26299100</v>
      </c>
    </row>
    <row r="26" spans="1:7" ht="24" x14ac:dyDescent="0.2">
      <c r="A26" s="93" t="s">
        <v>11</v>
      </c>
      <c r="B26" s="94" t="s">
        <v>167</v>
      </c>
      <c r="C26" s="95" t="s">
        <v>10</v>
      </c>
      <c r="D26" s="96">
        <v>0</v>
      </c>
      <c r="E26" s="97">
        <v>28033000</v>
      </c>
      <c r="F26" s="97">
        <v>27362100</v>
      </c>
      <c r="G26" s="98">
        <v>26299100</v>
      </c>
    </row>
    <row r="27" spans="1:7" x14ac:dyDescent="0.2">
      <c r="A27" s="93" t="s">
        <v>103</v>
      </c>
      <c r="B27" s="94" t="s">
        <v>167</v>
      </c>
      <c r="C27" s="95" t="s">
        <v>10</v>
      </c>
      <c r="D27" s="96">
        <v>702</v>
      </c>
      <c r="E27" s="97">
        <v>28033000</v>
      </c>
      <c r="F27" s="97">
        <v>27362100</v>
      </c>
      <c r="G27" s="98">
        <v>26299100</v>
      </c>
    </row>
    <row r="28" spans="1:7" x14ac:dyDescent="0.2">
      <c r="A28" s="93" t="s">
        <v>168</v>
      </c>
      <c r="B28" s="94" t="s">
        <v>169</v>
      </c>
      <c r="C28" s="95" t="s">
        <v>151</v>
      </c>
      <c r="D28" s="96">
        <v>0</v>
      </c>
      <c r="E28" s="97">
        <v>6523000</v>
      </c>
      <c r="F28" s="97">
        <v>6594000</v>
      </c>
      <c r="G28" s="98">
        <v>6034475.2400000002</v>
      </c>
    </row>
    <row r="29" spans="1:7" ht="24" x14ac:dyDescent="0.2">
      <c r="A29" s="93" t="s">
        <v>11</v>
      </c>
      <c r="B29" s="94" t="s">
        <v>169</v>
      </c>
      <c r="C29" s="95" t="s">
        <v>10</v>
      </c>
      <c r="D29" s="96">
        <v>0</v>
      </c>
      <c r="E29" s="97">
        <v>6523000</v>
      </c>
      <c r="F29" s="97">
        <v>6594000</v>
      </c>
      <c r="G29" s="98">
        <v>6034475.2400000002</v>
      </c>
    </row>
    <row r="30" spans="1:7" x14ac:dyDescent="0.2">
      <c r="A30" s="93" t="s">
        <v>101</v>
      </c>
      <c r="B30" s="94" t="s">
        <v>169</v>
      </c>
      <c r="C30" s="95" t="s">
        <v>10</v>
      </c>
      <c r="D30" s="96">
        <v>701</v>
      </c>
      <c r="E30" s="97">
        <v>6523000</v>
      </c>
      <c r="F30" s="97">
        <v>6413082</v>
      </c>
      <c r="G30" s="98">
        <v>0</v>
      </c>
    </row>
    <row r="31" spans="1:7" x14ac:dyDescent="0.2">
      <c r="A31" s="93" t="s">
        <v>103</v>
      </c>
      <c r="B31" s="94" t="s">
        <v>169</v>
      </c>
      <c r="C31" s="95" t="s">
        <v>10</v>
      </c>
      <c r="D31" s="96">
        <v>702</v>
      </c>
      <c r="E31" s="97">
        <v>0</v>
      </c>
      <c r="F31" s="97">
        <v>180918</v>
      </c>
      <c r="G31" s="98">
        <v>6034475.2400000002</v>
      </c>
    </row>
    <row r="32" spans="1:7" ht="48" x14ac:dyDescent="0.2">
      <c r="A32" s="93" t="s">
        <v>31</v>
      </c>
      <c r="B32" s="94" t="s">
        <v>170</v>
      </c>
      <c r="C32" s="95" t="s">
        <v>151</v>
      </c>
      <c r="D32" s="96">
        <v>0</v>
      </c>
      <c r="E32" s="97">
        <v>7962200</v>
      </c>
      <c r="F32" s="97">
        <v>7910700</v>
      </c>
      <c r="G32" s="98">
        <v>7910700</v>
      </c>
    </row>
    <row r="33" spans="1:7" ht="24" x14ac:dyDescent="0.2">
      <c r="A33" s="93" t="s">
        <v>11</v>
      </c>
      <c r="B33" s="94" t="s">
        <v>170</v>
      </c>
      <c r="C33" s="95" t="s">
        <v>10</v>
      </c>
      <c r="D33" s="96">
        <v>0</v>
      </c>
      <c r="E33" s="97">
        <v>7962200</v>
      </c>
      <c r="F33" s="97">
        <v>7910700</v>
      </c>
      <c r="G33" s="98">
        <v>7910700</v>
      </c>
    </row>
    <row r="34" spans="1:7" x14ac:dyDescent="0.2">
      <c r="A34" s="93" t="s">
        <v>103</v>
      </c>
      <c r="B34" s="94" t="s">
        <v>170</v>
      </c>
      <c r="C34" s="95" t="s">
        <v>10</v>
      </c>
      <c r="D34" s="96">
        <v>702</v>
      </c>
      <c r="E34" s="97">
        <v>7962200</v>
      </c>
      <c r="F34" s="97">
        <v>7910700</v>
      </c>
      <c r="G34" s="98">
        <v>7910700</v>
      </c>
    </row>
    <row r="35" spans="1:7" ht="24" x14ac:dyDescent="0.2">
      <c r="A35" s="93" t="s">
        <v>171</v>
      </c>
      <c r="B35" s="94" t="s">
        <v>172</v>
      </c>
      <c r="C35" s="95" t="s">
        <v>151</v>
      </c>
      <c r="D35" s="96">
        <v>0</v>
      </c>
      <c r="E35" s="97">
        <v>6111929.4199999999</v>
      </c>
      <c r="F35" s="97">
        <v>6058564.7199999997</v>
      </c>
      <c r="G35" s="98">
        <v>6048018.8700000001</v>
      </c>
    </row>
    <row r="36" spans="1:7" x14ac:dyDescent="0.2">
      <c r="A36" s="93" t="s">
        <v>173</v>
      </c>
      <c r="B36" s="94" t="s">
        <v>174</v>
      </c>
      <c r="C36" s="95" t="s">
        <v>151</v>
      </c>
      <c r="D36" s="96">
        <v>0</v>
      </c>
      <c r="E36" s="97">
        <v>6011929.4199999999</v>
      </c>
      <c r="F36" s="97">
        <v>5958564.7199999997</v>
      </c>
      <c r="G36" s="98">
        <v>5948018.8700000001</v>
      </c>
    </row>
    <row r="37" spans="1:7" ht="36" x14ac:dyDescent="0.2">
      <c r="A37" s="93" t="s">
        <v>5</v>
      </c>
      <c r="B37" s="94" t="s">
        <v>174</v>
      </c>
      <c r="C37" s="95" t="s">
        <v>4</v>
      </c>
      <c r="D37" s="96">
        <v>0</v>
      </c>
      <c r="E37" s="97">
        <v>5146929.42</v>
      </c>
      <c r="F37" s="97">
        <v>5093564.72</v>
      </c>
      <c r="G37" s="98">
        <v>5083018.87</v>
      </c>
    </row>
    <row r="38" spans="1:7" x14ac:dyDescent="0.2">
      <c r="A38" s="93" t="s">
        <v>109</v>
      </c>
      <c r="B38" s="94" t="s">
        <v>174</v>
      </c>
      <c r="C38" s="95" t="s">
        <v>4</v>
      </c>
      <c r="D38" s="96">
        <v>709</v>
      </c>
      <c r="E38" s="97">
        <v>5146929.42</v>
      </c>
      <c r="F38" s="97">
        <v>5093564.72</v>
      </c>
      <c r="G38" s="98">
        <v>5083018.87</v>
      </c>
    </row>
    <row r="39" spans="1:7" ht="24" x14ac:dyDescent="0.2">
      <c r="A39" s="93" t="s">
        <v>24</v>
      </c>
      <c r="B39" s="94" t="s">
        <v>174</v>
      </c>
      <c r="C39" s="95" t="s">
        <v>0</v>
      </c>
      <c r="D39" s="96">
        <v>0</v>
      </c>
      <c r="E39" s="97">
        <v>765000</v>
      </c>
      <c r="F39" s="97">
        <v>765000</v>
      </c>
      <c r="G39" s="98">
        <v>765000</v>
      </c>
    </row>
    <row r="40" spans="1:7" x14ac:dyDescent="0.2">
      <c r="A40" s="93" t="s">
        <v>109</v>
      </c>
      <c r="B40" s="94" t="s">
        <v>174</v>
      </c>
      <c r="C40" s="95" t="s">
        <v>0</v>
      </c>
      <c r="D40" s="96">
        <v>709</v>
      </c>
      <c r="E40" s="97">
        <v>765000</v>
      </c>
      <c r="F40" s="97">
        <v>765000</v>
      </c>
      <c r="G40" s="98">
        <v>765000</v>
      </c>
    </row>
    <row r="41" spans="1:7" x14ac:dyDescent="0.2">
      <c r="A41" s="93" t="s">
        <v>7</v>
      </c>
      <c r="B41" s="94" t="s">
        <v>174</v>
      </c>
      <c r="C41" s="95" t="s">
        <v>6</v>
      </c>
      <c r="D41" s="96">
        <v>0</v>
      </c>
      <c r="E41" s="97">
        <v>100000</v>
      </c>
      <c r="F41" s="97">
        <v>100000</v>
      </c>
      <c r="G41" s="98">
        <v>100000</v>
      </c>
    </row>
    <row r="42" spans="1:7" x14ac:dyDescent="0.2">
      <c r="A42" s="93" t="s">
        <v>109</v>
      </c>
      <c r="B42" s="94" t="s">
        <v>174</v>
      </c>
      <c r="C42" s="95" t="s">
        <v>6</v>
      </c>
      <c r="D42" s="96">
        <v>709</v>
      </c>
      <c r="E42" s="97">
        <v>100000</v>
      </c>
      <c r="F42" s="97">
        <v>100000</v>
      </c>
      <c r="G42" s="98">
        <v>100000</v>
      </c>
    </row>
    <row r="43" spans="1:7" ht="24" x14ac:dyDescent="0.2">
      <c r="A43" s="93" t="s">
        <v>175</v>
      </c>
      <c r="B43" s="94" t="s">
        <v>176</v>
      </c>
      <c r="C43" s="95" t="s">
        <v>151</v>
      </c>
      <c r="D43" s="96">
        <v>0</v>
      </c>
      <c r="E43" s="97">
        <v>100000</v>
      </c>
      <c r="F43" s="97">
        <v>100000</v>
      </c>
      <c r="G43" s="98">
        <v>100000</v>
      </c>
    </row>
    <row r="44" spans="1:7" ht="24" x14ac:dyDescent="0.2">
      <c r="A44" s="93" t="s">
        <v>24</v>
      </c>
      <c r="B44" s="94" t="s">
        <v>176</v>
      </c>
      <c r="C44" s="95" t="s">
        <v>0</v>
      </c>
      <c r="D44" s="96">
        <v>0</v>
      </c>
      <c r="E44" s="97">
        <v>100000</v>
      </c>
      <c r="F44" s="97">
        <v>100000</v>
      </c>
      <c r="G44" s="98">
        <v>100000</v>
      </c>
    </row>
    <row r="45" spans="1:7" x14ac:dyDescent="0.2">
      <c r="A45" s="93" t="s">
        <v>109</v>
      </c>
      <c r="B45" s="94" t="s">
        <v>176</v>
      </c>
      <c r="C45" s="95" t="s">
        <v>0</v>
      </c>
      <c r="D45" s="96">
        <v>709</v>
      </c>
      <c r="E45" s="97">
        <v>100000</v>
      </c>
      <c r="F45" s="97">
        <v>100000</v>
      </c>
      <c r="G45" s="98">
        <v>100000</v>
      </c>
    </row>
    <row r="46" spans="1:7" x14ac:dyDescent="0.2">
      <c r="A46" s="93" t="s">
        <v>177</v>
      </c>
      <c r="B46" s="94" t="s">
        <v>178</v>
      </c>
      <c r="C46" s="95" t="s">
        <v>151</v>
      </c>
      <c r="D46" s="96">
        <v>0</v>
      </c>
      <c r="E46" s="97">
        <v>100000</v>
      </c>
      <c r="F46" s="97">
        <v>100000</v>
      </c>
      <c r="G46" s="98">
        <v>100000</v>
      </c>
    </row>
    <row r="47" spans="1:7" ht="24" x14ac:dyDescent="0.2">
      <c r="A47" s="93" t="s">
        <v>179</v>
      </c>
      <c r="B47" s="94" t="s">
        <v>180</v>
      </c>
      <c r="C47" s="95" t="s">
        <v>151</v>
      </c>
      <c r="D47" s="96">
        <v>0</v>
      </c>
      <c r="E47" s="97">
        <v>100000</v>
      </c>
      <c r="F47" s="97">
        <v>100000</v>
      </c>
      <c r="G47" s="98">
        <v>100000</v>
      </c>
    </row>
    <row r="48" spans="1:7" ht="24" x14ac:dyDescent="0.2">
      <c r="A48" s="93" t="s">
        <v>24</v>
      </c>
      <c r="B48" s="94" t="s">
        <v>180</v>
      </c>
      <c r="C48" s="95" t="s">
        <v>0</v>
      </c>
      <c r="D48" s="96">
        <v>0</v>
      </c>
      <c r="E48" s="97">
        <v>100000</v>
      </c>
      <c r="F48" s="97">
        <v>100000</v>
      </c>
      <c r="G48" s="98">
        <v>100000</v>
      </c>
    </row>
    <row r="49" spans="1:7" x14ac:dyDescent="0.2">
      <c r="A49" s="93" t="s">
        <v>109</v>
      </c>
      <c r="B49" s="94" t="s">
        <v>180</v>
      </c>
      <c r="C49" s="95" t="s">
        <v>0</v>
      </c>
      <c r="D49" s="96">
        <v>709</v>
      </c>
      <c r="E49" s="97">
        <v>100000</v>
      </c>
      <c r="F49" s="97">
        <v>100000</v>
      </c>
      <c r="G49" s="98">
        <v>100000</v>
      </c>
    </row>
    <row r="50" spans="1:7" ht="48" x14ac:dyDescent="0.2">
      <c r="A50" s="99" t="s">
        <v>181</v>
      </c>
      <c r="B50" s="100" t="s">
        <v>182</v>
      </c>
      <c r="C50" s="101" t="s">
        <v>151</v>
      </c>
      <c r="D50" s="102">
        <v>0</v>
      </c>
      <c r="E50" s="103">
        <v>21959256.440000001</v>
      </c>
      <c r="F50" s="103">
        <v>17100230</v>
      </c>
      <c r="G50" s="104">
        <v>17085420</v>
      </c>
    </row>
    <row r="51" spans="1:7" ht="48" x14ac:dyDescent="0.2">
      <c r="A51" s="93" t="s">
        <v>392</v>
      </c>
      <c r="B51" s="94" t="s">
        <v>183</v>
      </c>
      <c r="C51" s="95" t="s">
        <v>151</v>
      </c>
      <c r="D51" s="96">
        <v>0</v>
      </c>
      <c r="E51" s="97">
        <v>123600</v>
      </c>
      <c r="F51" s="97">
        <v>40800</v>
      </c>
      <c r="G51" s="98">
        <v>40800</v>
      </c>
    </row>
    <row r="52" spans="1:7" ht="24" x14ac:dyDescent="0.2">
      <c r="A52" s="93" t="s">
        <v>184</v>
      </c>
      <c r="B52" s="94" t="s">
        <v>185</v>
      </c>
      <c r="C52" s="95" t="s">
        <v>151</v>
      </c>
      <c r="D52" s="96">
        <v>0</v>
      </c>
      <c r="E52" s="97">
        <v>123600</v>
      </c>
      <c r="F52" s="97">
        <v>40800</v>
      </c>
      <c r="G52" s="98">
        <v>40800</v>
      </c>
    </row>
    <row r="53" spans="1:7" ht="24" x14ac:dyDescent="0.2">
      <c r="A53" s="93" t="s">
        <v>24</v>
      </c>
      <c r="B53" s="94" t="s">
        <v>185</v>
      </c>
      <c r="C53" s="95" t="s">
        <v>0</v>
      </c>
      <c r="D53" s="96">
        <v>0</v>
      </c>
      <c r="E53" s="97">
        <v>123600</v>
      </c>
      <c r="F53" s="97">
        <v>40800</v>
      </c>
      <c r="G53" s="98">
        <v>40800</v>
      </c>
    </row>
    <row r="54" spans="1:7" ht="24" x14ac:dyDescent="0.2">
      <c r="A54" s="93" t="s">
        <v>75</v>
      </c>
      <c r="B54" s="94" t="s">
        <v>185</v>
      </c>
      <c r="C54" s="95" t="s">
        <v>0</v>
      </c>
      <c r="D54" s="96">
        <v>310</v>
      </c>
      <c r="E54" s="97">
        <v>123600</v>
      </c>
      <c r="F54" s="97">
        <v>40800</v>
      </c>
      <c r="G54" s="98">
        <v>40800</v>
      </c>
    </row>
    <row r="55" spans="1:7" ht="24" x14ac:dyDescent="0.2">
      <c r="A55" s="93" t="s">
        <v>393</v>
      </c>
      <c r="B55" s="94" t="s">
        <v>186</v>
      </c>
      <c r="C55" s="95" t="s">
        <v>151</v>
      </c>
      <c r="D55" s="96">
        <v>0</v>
      </c>
      <c r="E55" s="97">
        <v>21835656.440000001</v>
      </c>
      <c r="F55" s="97">
        <v>17059430</v>
      </c>
      <c r="G55" s="98">
        <v>17044620</v>
      </c>
    </row>
    <row r="56" spans="1:7" ht="24" x14ac:dyDescent="0.2">
      <c r="A56" s="93" t="s">
        <v>187</v>
      </c>
      <c r="B56" s="94" t="s">
        <v>188</v>
      </c>
      <c r="C56" s="95" t="s">
        <v>151</v>
      </c>
      <c r="D56" s="96">
        <v>0</v>
      </c>
      <c r="E56" s="97">
        <v>17437180</v>
      </c>
      <c r="F56" s="97">
        <v>17059430</v>
      </c>
      <c r="G56" s="98">
        <v>17044620</v>
      </c>
    </row>
    <row r="57" spans="1:7" ht="36" x14ac:dyDescent="0.2">
      <c r="A57" s="93" t="s">
        <v>5</v>
      </c>
      <c r="B57" s="94" t="s">
        <v>188</v>
      </c>
      <c r="C57" s="95" t="s">
        <v>4</v>
      </c>
      <c r="D57" s="96">
        <v>0</v>
      </c>
      <c r="E57" s="97">
        <v>17013600</v>
      </c>
      <c r="F57" s="97">
        <v>16828670</v>
      </c>
      <c r="G57" s="98">
        <v>16791680</v>
      </c>
    </row>
    <row r="58" spans="1:7" ht="24" x14ac:dyDescent="0.2">
      <c r="A58" s="93" t="s">
        <v>77</v>
      </c>
      <c r="B58" s="94" t="s">
        <v>188</v>
      </c>
      <c r="C58" s="95" t="s">
        <v>4</v>
      </c>
      <c r="D58" s="96">
        <v>314</v>
      </c>
      <c r="E58" s="97">
        <v>17013600</v>
      </c>
      <c r="F58" s="97">
        <v>16828670</v>
      </c>
      <c r="G58" s="98">
        <v>16791680</v>
      </c>
    </row>
    <row r="59" spans="1:7" ht="24" x14ac:dyDescent="0.2">
      <c r="A59" s="93" t="s">
        <v>24</v>
      </c>
      <c r="B59" s="94" t="s">
        <v>188</v>
      </c>
      <c r="C59" s="95" t="s">
        <v>0</v>
      </c>
      <c r="D59" s="96">
        <v>0</v>
      </c>
      <c r="E59" s="97">
        <v>423580</v>
      </c>
      <c r="F59" s="97">
        <v>230760</v>
      </c>
      <c r="G59" s="98">
        <v>252940</v>
      </c>
    </row>
    <row r="60" spans="1:7" ht="24" x14ac:dyDescent="0.2">
      <c r="A60" s="93" t="s">
        <v>77</v>
      </c>
      <c r="B60" s="94" t="s">
        <v>188</v>
      </c>
      <c r="C60" s="95" t="s">
        <v>0</v>
      </c>
      <c r="D60" s="96">
        <v>314</v>
      </c>
      <c r="E60" s="97">
        <v>423580</v>
      </c>
      <c r="F60" s="97">
        <v>230760</v>
      </c>
      <c r="G60" s="98">
        <v>252940</v>
      </c>
    </row>
    <row r="61" spans="1:7" ht="72" x14ac:dyDescent="0.2">
      <c r="A61" s="93" t="s">
        <v>189</v>
      </c>
      <c r="B61" s="94" t="s">
        <v>190</v>
      </c>
      <c r="C61" s="95" t="s">
        <v>151</v>
      </c>
      <c r="D61" s="96">
        <v>0</v>
      </c>
      <c r="E61" s="97">
        <v>3397362.87</v>
      </c>
      <c r="F61" s="97">
        <v>0</v>
      </c>
      <c r="G61" s="98">
        <v>0</v>
      </c>
    </row>
    <row r="62" spans="1:7" ht="36" x14ac:dyDescent="0.2">
      <c r="A62" s="93" t="s">
        <v>5</v>
      </c>
      <c r="B62" s="94" t="s">
        <v>190</v>
      </c>
      <c r="C62" s="95" t="s">
        <v>4</v>
      </c>
      <c r="D62" s="96">
        <v>0</v>
      </c>
      <c r="E62" s="97">
        <v>2613356.0499999998</v>
      </c>
      <c r="F62" s="97">
        <v>0</v>
      </c>
      <c r="G62" s="98">
        <v>0</v>
      </c>
    </row>
    <row r="63" spans="1:7" ht="24" x14ac:dyDescent="0.2">
      <c r="A63" s="93" t="s">
        <v>77</v>
      </c>
      <c r="B63" s="94" t="s">
        <v>190</v>
      </c>
      <c r="C63" s="95" t="s">
        <v>4</v>
      </c>
      <c r="D63" s="96">
        <v>314</v>
      </c>
      <c r="E63" s="97">
        <v>2613356.0499999998</v>
      </c>
      <c r="F63" s="97">
        <v>0</v>
      </c>
      <c r="G63" s="98">
        <v>0</v>
      </c>
    </row>
    <row r="64" spans="1:7" ht="24" x14ac:dyDescent="0.2">
      <c r="A64" s="93" t="s">
        <v>24</v>
      </c>
      <c r="B64" s="94" t="s">
        <v>190</v>
      </c>
      <c r="C64" s="95" t="s">
        <v>0</v>
      </c>
      <c r="D64" s="96">
        <v>0</v>
      </c>
      <c r="E64" s="97">
        <v>784006.82</v>
      </c>
      <c r="F64" s="97">
        <v>0</v>
      </c>
      <c r="G64" s="98">
        <v>0</v>
      </c>
    </row>
    <row r="65" spans="1:7" ht="24" x14ac:dyDescent="0.2">
      <c r="A65" s="93" t="s">
        <v>77</v>
      </c>
      <c r="B65" s="94" t="s">
        <v>190</v>
      </c>
      <c r="C65" s="95" t="s">
        <v>0</v>
      </c>
      <c r="D65" s="96">
        <v>314</v>
      </c>
      <c r="E65" s="97">
        <v>784006.82</v>
      </c>
      <c r="F65" s="97">
        <v>0</v>
      </c>
      <c r="G65" s="98">
        <v>0</v>
      </c>
    </row>
    <row r="66" spans="1:7" ht="48" x14ac:dyDescent="0.2">
      <c r="A66" s="93" t="s">
        <v>390</v>
      </c>
      <c r="B66" s="94" t="s">
        <v>391</v>
      </c>
      <c r="C66" s="95" t="s">
        <v>151</v>
      </c>
      <c r="D66" s="96">
        <v>0</v>
      </c>
      <c r="E66" s="97">
        <v>1001113.57</v>
      </c>
      <c r="F66" s="97">
        <v>0</v>
      </c>
      <c r="G66" s="98">
        <v>0</v>
      </c>
    </row>
    <row r="67" spans="1:7" ht="36" x14ac:dyDescent="0.2">
      <c r="A67" s="93" t="s">
        <v>5</v>
      </c>
      <c r="B67" s="94" t="s">
        <v>391</v>
      </c>
      <c r="C67" s="95" t="s">
        <v>4</v>
      </c>
      <c r="D67" s="96">
        <v>0</v>
      </c>
      <c r="E67" s="97">
        <v>480944.25</v>
      </c>
      <c r="F67" s="97">
        <v>0</v>
      </c>
      <c r="G67" s="98">
        <v>0</v>
      </c>
    </row>
    <row r="68" spans="1:7" ht="24" x14ac:dyDescent="0.2">
      <c r="A68" s="93" t="s">
        <v>77</v>
      </c>
      <c r="B68" s="94" t="s">
        <v>391</v>
      </c>
      <c r="C68" s="95" t="s">
        <v>4</v>
      </c>
      <c r="D68" s="96">
        <v>314</v>
      </c>
      <c r="E68" s="97">
        <v>480944.25</v>
      </c>
      <c r="F68" s="97">
        <v>0</v>
      </c>
      <c r="G68" s="98">
        <v>0</v>
      </c>
    </row>
    <row r="69" spans="1:7" ht="24" x14ac:dyDescent="0.2">
      <c r="A69" s="93" t="s">
        <v>24</v>
      </c>
      <c r="B69" s="94" t="s">
        <v>391</v>
      </c>
      <c r="C69" s="95" t="s">
        <v>0</v>
      </c>
      <c r="D69" s="96">
        <v>0</v>
      </c>
      <c r="E69" s="97">
        <v>520169.32</v>
      </c>
      <c r="F69" s="97">
        <v>0</v>
      </c>
      <c r="G69" s="98">
        <v>0</v>
      </c>
    </row>
    <row r="70" spans="1:7" ht="24" x14ac:dyDescent="0.2">
      <c r="A70" s="93" t="s">
        <v>77</v>
      </c>
      <c r="B70" s="94" t="s">
        <v>391</v>
      </c>
      <c r="C70" s="95" t="s">
        <v>0</v>
      </c>
      <c r="D70" s="96">
        <v>314</v>
      </c>
      <c r="E70" s="97">
        <v>520169.32</v>
      </c>
      <c r="F70" s="97">
        <v>0</v>
      </c>
      <c r="G70" s="98">
        <v>0</v>
      </c>
    </row>
    <row r="71" spans="1:7" ht="36" x14ac:dyDescent="0.2">
      <c r="A71" s="99" t="s">
        <v>191</v>
      </c>
      <c r="B71" s="100" t="s">
        <v>192</v>
      </c>
      <c r="C71" s="101" t="s">
        <v>151</v>
      </c>
      <c r="D71" s="102">
        <v>0</v>
      </c>
      <c r="E71" s="103">
        <v>52248370</v>
      </c>
      <c r="F71" s="103">
        <v>50359220.009999998</v>
      </c>
      <c r="G71" s="104">
        <v>49657639.990000002</v>
      </c>
    </row>
    <row r="72" spans="1:7" x14ac:dyDescent="0.2">
      <c r="A72" s="93" t="s">
        <v>394</v>
      </c>
      <c r="B72" s="94" t="s">
        <v>193</v>
      </c>
      <c r="C72" s="95" t="s">
        <v>151</v>
      </c>
      <c r="D72" s="96">
        <v>0</v>
      </c>
      <c r="E72" s="97">
        <v>14498448.289999999</v>
      </c>
      <c r="F72" s="97">
        <v>14117116.93</v>
      </c>
      <c r="G72" s="98">
        <v>13949089.42</v>
      </c>
    </row>
    <row r="73" spans="1:7" x14ac:dyDescent="0.2">
      <c r="A73" s="93" t="s">
        <v>194</v>
      </c>
      <c r="B73" s="94" t="s">
        <v>195</v>
      </c>
      <c r="C73" s="95" t="s">
        <v>151</v>
      </c>
      <c r="D73" s="96">
        <v>0</v>
      </c>
      <c r="E73" s="97">
        <v>799800</v>
      </c>
      <c r="F73" s="97">
        <v>799800</v>
      </c>
      <c r="G73" s="98">
        <v>799800</v>
      </c>
    </row>
    <row r="74" spans="1:7" ht="36" x14ac:dyDescent="0.2">
      <c r="A74" s="93" t="s">
        <v>5</v>
      </c>
      <c r="B74" s="94" t="s">
        <v>195</v>
      </c>
      <c r="C74" s="95" t="s">
        <v>4</v>
      </c>
      <c r="D74" s="96">
        <v>0</v>
      </c>
      <c r="E74" s="97">
        <v>152800</v>
      </c>
      <c r="F74" s="97">
        <v>152800</v>
      </c>
      <c r="G74" s="98">
        <v>152800</v>
      </c>
    </row>
    <row r="75" spans="1:7" x14ac:dyDescent="0.2">
      <c r="A75" s="93" t="s">
        <v>115</v>
      </c>
      <c r="B75" s="94" t="s">
        <v>195</v>
      </c>
      <c r="C75" s="95" t="s">
        <v>4</v>
      </c>
      <c r="D75" s="96">
        <v>804</v>
      </c>
      <c r="E75" s="97">
        <v>152800</v>
      </c>
      <c r="F75" s="97">
        <v>152800</v>
      </c>
      <c r="G75" s="98">
        <v>152800</v>
      </c>
    </row>
    <row r="76" spans="1:7" ht="24" x14ac:dyDescent="0.2">
      <c r="A76" s="93" t="s">
        <v>24</v>
      </c>
      <c r="B76" s="94" t="s">
        <v>195</v>
      </c>
      <c r="C76" s="95" t="s">
        <v>0</v>
      </c>
      <c r="D76" s="96">
        <v>0</v>
      </c>
      <c r="E76" s="97">
        <v>592000</v>
      </c>
      <c r="F76" s="97">
        <v>592000</v>
      </c>
      <c r="G76" s="98">
        <v>592000</v>
      </c>
    </row>
    <row r="77" spans="1:7" x14ac:dyDescent="0.2">
      <c r="A77" s="93" t="s">
        <v>115</v>
      </c>
      <c r="B77" s="94" t="s">
        <v>195</v>
      </c>
      <c r="C77" s="95" t="s">
        <v>0</v>
      </c>
      <c r="D77" s="96">
        <v>804</v>
      </c>
      <c r="E77" s="97">
        <v>592000</v>
      </c>
      <c r="F77" s="97">
        <v>592000</v>
      </c>
      <c r="G77" s="98">
        <v>592000</v>
      </c>
    </row>
    <row r="78" spans="1:7" x14ac:dyDescent="0.2">
      <c r="A78" s="93" t="s">
        <v>7</v>
      </c>
      <c r="B78" s="94" t="s">
        <v>195</v>
      </c>
      <c r="C78" s="95" t="s">
        <v>6</v>
      </c>
      <c r="D78" s="96">
        <v>0</v>
      </c>
      <c r="E78" s="97">
        <v>55000</v>
      </c>
      <c r="F78" s="97">
        <v>55000</v>
      </c>
      <c r="G78" s="98">
        <v>55000</v>
      </c>
    </row>
    <row r="79" spans="1:7" x14ac:dyDescent="0.2">
      <c r="A79" s="93" t="s">
        <v>115</v>
      </c>
      <c r="B79" s="94" t="s">
        <v>195</v>
      </c>
      <c r="C79" s="95" t="s">
        <v>6</v>
      </c>
      <c r="D79" s="96">
        <v>804</v>
      </c>
      <c r="E79" s="97">
        <v>55000</v>
      </c>
      <c r="F79" s="97">
        <v>55000</v>
      </c>
      <c r="G79" s="98">
        <v>55000</v>
      </c>
    </row>
    <row r="80" spans="1:7" ht="24" x14ac:dyDescent="0.2">
      <c r="A80" s="93" t="s">
        <v>196</v>
      </c>
      <c r="B80" s="94" t="s">
        <v>197</v>
      </c>
      <c r="C80" s="95" t="s">
        <v>151</v>
      </c>
      <c r="D80" s="96">
        <v>0</v>
      </c>
      <c r="E80" s="97">
        <v>13698648.289999999</v>
      </c>
      <c r="F80" s="97">
        <v>13317316.93</v>
      </c>
      <c r="G80" s="98">
        <v>13149289.42</v>
      </c>
    </row>
    <row r="81" spans="1:7" ht="24" x14ac:dyDescent="0.2">
      <c r="A81" s="93" t="s">
        <v>11</v>
      </c>
      <c r="B81" s="94" t="s">
        <v>197</v>
      </c>
      <c r="C81" s="95" t="s">
        <v>10</v>
      </c>
      <c r="D81" s="96">
        <v>0</v>
      </c>
      <c r="E81" s="97">
        <v>13698648.289999999</v>
      </c>
      <c r="F81" s="97">
        <v>13317316.93</v>
      </c>
      <c r="G81" s="98">
        <v>13149289.42</v>
      </c>
    </row>
    <row r="82" spans="1:7" x14ac:dyDescent="0.2">
      <c r="A82" s="93" t="s">
        <v>113</v>
      </c>
      <c r="B82" s="94" t="s">
        <v>197</v>
      </c>
      <c r="C82" s="95" t="s">
        <v>10</v>
      </c>
      <c r="D82" s="96">
        <v>801</v>
      </c>
      <c r="E82" s="97">
        <v>13698648.289999999</v>
      </c>
      <c r="F82" s="97">
        <v>13317316.93</v>
      </c>
      <c r="G82" s="98">
        <v>13149289.42</v>
      </c>
    </row>
    <row r="83" spans="1:7" ht="24" x14ac:dyDescent="0.2">
      <c r="A83" s="93" t="s">
        <v>395</v>
      </c>
      <c r="B83" s="94" t="s">
        <v>198</v>
      </c>
      <c r="C83" s="95" t="s">
        <v>151</v>
      </c>
      <c r="D83" s="96">
        <v>0</v>
      </c>
      <c r="E83" s="97">
        <v>28455771.899999999</v>
      </c>
      <c r="F83" s="97">
        <v>27610115.559999999</v>
      </c>
      <c r="G83" s="98">
        <v>27227784.73</v>
      </c>
    </row>
    <row r="84" spans="1:7" ht="24" x14ac:dyDescent="0.2">
      <c r="A84" s="93" t="s">
        <v>199</v>
      </c>
      <c r="B84" s="94" t="s">
        <v>200</v>
      </c>
      <c r="C84" s="95" t="s">
        <v>151</v>
      </c>
      <c r="D84" s="96">
        <v>0</v>
      </c>
      <c r="E84" s="97">
        <v>28200061.899999999</v>
      </c>
      <c r="F84" s="97">
        <v>27346235.559999999</v>
      </c>
      <c r="G84" s="98">
        <v>26959134.73</v>
      </c>
    </row>
    <row r="85" spans="1:7" ht="24" x14ac:dyDescent="0.2">
      <c r="A85" s="93" t="s">
        <v>11</v>
      </c>
      <c r="B85" s="94" t="s">
        <v>200</v>
      </c>
      <c r="C85" s="95" t="s">
        <v>10</v>
      </c>
      <c r="D85" s="96">
        <v>0</v>
      </c>
      <c r="E85" s="97">
        <v>28200061.899999999</v>
      </c>
      <c r="F85" s="97">
        <v>27346235.559999999</v>
      </c>
      <c r="G85" s="98">
        <v>26959134.73</v>
      </c>
    </row>
    <row r="86" spans="1:7" x14ac:dyDescent="0.2">
      <c r="A86" s="93" t="s">
        <v>113</v>
      </c>
      <c r="B86" s="94" t="s">
        <v>200</v>
      </c>
      <c r="C86" s="95" t="s">
        <v>10</v>
      </c>
      <c r="D86" s="96">
        <v>801</v>
      </c>
      <c r="E86" s="97">
        <v>28200061.899999999</v>
      </c>
      <c r="F86" s="97">
        <v>27346235.559999999</v>
      </c>
      <c r="G86" s="98">
        <v>26959134.73</v>
      </c>
    </row>
    <row r="87" spans="1:7" ht="24" x14ac:dyDescent="0.2">
      <c r="A87" s="93" t="s">
        <v>44</v>
      </c>
      <c r="B87" s="94" t="s">
        <v>201</v>
      </c>
      <c r="C87" s="95" t="s">
        <v>151</v>
      </c>
      <c r="D87" s="96">
        <v>0</v>
      </c>
      <c r="E87" s="97">
        <v>255710</v>
      </c>
      <c r="F87" s="97">
        <v>263880</v>
      </c>
      <c r="G87" s="98">
        <v>268650</v>
      </c>
    </row>
    <row r="88" spans="1:7" ht="24" x14ac:dyDescent="0.2">
      <c r="A88" s="93" t="s">
        <v>11</v>
      </c>
      <c r="B88" s="94" t="s">
        <v>201</v>
      </c>
      <c r="C88" s="95" t="s">
        <v>10</v>
      </c>
      <c r="D88" s="96">
        <v>0</v>
      </c>
      <c r="E88" s="97">
        <v>255710</v>
      </c>
      <c r="F88" s="97">
        <v>263880</v>
      </c>
      <c r="G88" s="98">
        <v>268650</v>
      </c>
    </row>
    <row r="89" spans="1:7" x14ac:dyDescent="0.2">
      <c r="A89" s="93" t="s">
        <v>113</v>
      </c>
      <c r="B89" s="94" t="s">
        <v>201</v>
      </c>
      <c r="C89" s="95" t="s">
        <v>10</v>
      </c>
      <c r="D89" s="96">
        <v>801</v>
      </c>
      <c r="E89" s="97">
        <v>255710</v>
      </c>
      <c r="F89" s="97">
        <v>263880</v>
      </c>
      <c r="G89" s="98">
        <v>268650</v>
      </c>
    </row>
    <row r="90" spans="1:7" x14ac:dyDescent="0.2">
      <c r="A90" s="93" t="s">
        <v>396</v>
      </c>
      <c r="B90" s="94" t="s">
        <v>202</v>
      </c>
      <c r="C90" s="95" t="s">
        <v>151</v>
      </c>
      <c r="D90" s="96">
        <v>0</v>
      </c>
      <c r="E90" s="97">
        <v>781750</v>
      </c>
      <c r="F90" s="97">
        <v>781750</v>
      </c>
      <c r="G90" s="98">
        <v>781750</v>
      </c>
    </row>
    <row r="91" spans="1:7" x14ac:dyDescent="0.2">
      <c r="A91" s="93" t="s">
        <v>203</v>
      </c>
      <c r="B91" s="94" t="s">
        <v>204</v>
      </c>
      <c r="C91" s="95" t="s">
        <v>151</v>
      </c>
      <c r="D91" s="96">
        <v>0</v>
      </c>
      <c r="E91" s="97">
        <v>781750</v>
      </c>
      <c r="F91" s="97">
        <v>781750</v>
      </c>
      <c r="G91" s="98">
        <v>781750</v>
      </c>
    </row>
    <row r="92" spans="1:7" ht="36" x14ac:dyDescent="0.2">
      <c r="A92" s="93" t="s">
        <v>5</v>
      </c>
      <c r="B92" s="94" t="s">
        <v>204</v>
      </c>
      <c r="C92" s="95" t="s">
        <v>4</v>
      </c>
      <c r="D92" s="96">
        <v>0</v>
      </c>
      <c r="E92" s="97">
        <v>223300</v>
      </c>
      <c r="F92" s="97">
        <v>223300</v>
      </c>
      <c r="G92" s="98">
        <v>223300</v>
      </c>
    </row>
    <row r="93" spans="1:7" x14ac:dyDescent="0.2">
      <c r="A93" s="93" t="s">
        <v>107</v>
      </c>
      <c r="B93" s="94" t="s">
        <v>204</v>
      </c>
      <c r="C93" s="95" t="s">
        <v>4</v>
      </c>
      <c r="D93" s="96">
        <v>707</v>
      </c>
      <c r="E93" s="97">
        <v>223300</v>
      </c>
      <c r="F93" s="97">
        <v>223300</v>
      </c>
      <c r="G93" s="98">
        <v>223300</v>
      </c>
    </row>
    <row r="94" spans="1:7" ht="24" x14ac:dyDescent="0.2">
      <c r="A94" s="93" t="s">
        <v>24</v>
      </c>
      <c r="B94" s="94" t="s">
        <v>204</v>
      </c>
      <c r="C94" s="95" t="s">
        <v>0</v>
      </c>
      <c r="D94" s="96">
        <v>0</v>
      </c>
      <c r="E94" s="97">
        <v>518450</v>
      </c>
      <c r="F94" s="97">
        <v>518450</v>
      </c>
      <c r="G94" s="98">
        <v>518450</v>
      </c>
    </row>
    <row r="95" spans="1:7" x14ac:dyDescent="0.2">
      <c r="A95" s="93" t="s">
        <v>107</v>
      </c>
      <c r="B95" s="94" t="s">
        <v>204</v>
      </c>
      <c r="C95" s="95" t="s">
        <v>0</v>
      </c>
      <c r="D95" s="96">
        <v>707</v>
      </c>
      <c r="E95" s="97">
        <v>518450</v>
      </c>
      <c r="F95" s="97">
        <v>518450</v>
      </c>
      <c r="G95" s="98">
        <v>518450</v>
      </c>
    </row>
    <row r="96" spans="1:7" x14ac:dyDescent="0.2">
      <c r="A96" s="93" t="s">
        <v>7</v>
      </c>
      <c r="B96" s="94" t="s">
        <v>204</v>
      </c>
      <c r="C96" s="95" t="s">
        <v>6</v>
      </c>
      <c r="D96" s="96">
        <v>0</v>
      </c>
      <c r="E96" s="97">
        <v>40000</v>
      </c>
      <c r="F96" s="97">
        <v>40000</v>
      </c>
      <c r="G96" s="98">
        <v>40000</v>
      </c>
    </row>
    <row r="97" spans="1:7" x14ac:dyDescent="0.2">
      <c r="A97" s="93" t="s">
        <v>107</v>
      </c>
      <c r="B97" s="94" t="s">
        <v>204</v>
      </c>
      <c r="C97" s="95" t="s">
        <v>6</v>
      </c>
      <c r="D97" s="96">
        <v>707</v>
      </c>
      <c r="E97" s="97">
        <v>40000</v>
      </c>
      <c r="F97" s="97">
        <v>40000</v>
      </c>
      <c r="G97" s="98">
        <v>40000</v>
      </c>
    </row>
    <row r="98" spans="1:7" x14ac:dyDescent="0.2">
      <c r="A98" s="93" t="s">
        <v>397</v>
      </c>
      <c r="B98" s="94" t="s">
        <v>205</v>
      </c>
      <c r="C98" s="95" t="s">
        <v>151</v>
      </c>
      <c r="D98" s="96">
        <v>0</v>
      </c>
      <c r="E98" s="97">
        <v>1448095</v>
      </c>
      <c r="F98" s="97">
        <v>1448095</v>
      </c>
      <c r="G98" s="98">
        <v>1448095</v>
      </c>
    </row>
    <row r="99" spans="1:7" ht="24" x14ac:dyDescent="0.2">
      <c r="A99" s="93" t="s">
        <v>206</v>
      </c>
      <c r="B99" s="94" t="s">
        <v>207</v>
      </c>
      <c r="C99" s="95" t="s">
        <v>151</v>
      </c>
      <c r="D99" s="96">
        <v>0</v>
      </c>
      <c r="E99" s="97">
        <v>1448095</v>
      </c>
      <c r="F99" s="97">
        <v>1448095</v>
      </c>
      <c r="G99" s="98">
        <v>1448095</v>
      </c>
    </row>
    <row r="100" spans="1:7" ht="36" x14ac:dyDescent="0.2">
      <c r="A100" s="93" t="s">
        <v>5</v>
      </c>
      <c r="B100" s="94" t="s">
        <v>207</v>
      </c>
      <c r="C100" s="95" t="s">
        <v>4</v>
      </c>
      <c r="D100" s="96">
        <v>0</v>
      </c>
      <c r="E100" s="97">
        <v>489345</v>
      </c>
      <c r="F100" s="97">
        <v>489345</v>
      </c>
      <c r="G100" s="98">
        <v>489345</v>
      </c>
    </row>
    <row r="101" spans="1:7" x14ac:dyDescent="0.2">
      <c r="A101" s="93" t="s">
        <v>133</v>
      </c>
      <c r="B101" s="94" t="s">
        <v>207</v>
      </c>
      <c r="C101" s="95" t="s">
        <v>4</v>
      </c>
      <c r="D101" s="96">
        <v>1105</v>
      </c>
      <c r="E101" s="97">
        <v>489345</v>
      </c>
      <c r="F101" s="97">
        <v>489345</v>
      </c>
      <c r="G101" s="98">
        <v>489345</v>
      </c>
    </row>
    <row r="102" spans="1:7" ht="24" x14ac:dyDescent="0.2">
      <c r="A102" s="93" t="s">
        <v>24</v>
      </c>
      <c r="B102" s="94" t="s">
        <v>207</v>
      </c>
      <c r="C102" s="95" t="s">
        <v>0</v>
      </c>
      <c r="D102" s="96">
        <v>0</v>
      </c>
      <c r="E102" s="97">
        <v>886750</v>
      </c>
      <c r="F102" s="97">
        <v>886750</v>
      </c>
      <c r="G102" s="98">
        <v>886750</v>
      </c>
    </row>
    <row r="103" spans="1:7" x14ac:dyDescent="0.2">
      <c r="A103" s="93" t="s">
        <v>133</v>
      </c>
      <c r="B103" s="94" t="s">
        <v>207</v>
      </c>
      <c r="C103" s="95" t="s">
        <v>0</v>
      </c>
      <c r="D103" s="96">
        <v>1105</v>
      </c>
      <c r="E103" s="97">
        <v>886750</v>
      </c>
      <c r="F103" s="97">
        <v>886750</v>
      </c>
      <c r="G103" s="98">
        <v>886750</v>
      </c>
    </row>
    <row r="104" spans="1:7" x14ac:dyDescent="0.2">
      <c r="A104" s="93" t="s">
        <v>7</v>
      </c>
      <c r="B104" s="94" t="s">
        <v>207</v>
      </c>
      <c r="C104" s="95" t="s">
        <v>6</v>
      </c>
      <c r="D104" s="96">
        <v>0</v>
      </c>
      <c r="E104" s="97">
        <v>72000</v>
      </c>
      <c r="F104" s="97">
        <v>72000</v>
      </c>
      <c r="G104" s="98">
        <v>72000</v>
      </c>
    </row>
    <row r="105" spans="1:7" x14ac:dyDescent="0.2">
      <c r="A105" s="93" t="s">
        <v>133</v>
      </c>
      <c r="B105" s="94" t="s">
        <v>207</v>
      </c>
      <c r="C105" s="95" t="s">
        <v>6</v>
      </c>
      <c r="D105" s="96">
        <v>1105</v>
      </c>
      <c r="E105" s="97">
        <v>72000</v>
      </c>
      <c r="F105" s="97">
        <v>72000</v>
      </c>
      <c r="G105" s="98">
        <v>72000</v>
      </c>
    </row>
    <row r="106" spans="1:7" x14ac:dyDescent="0.2">
      <c r="A106" s="93" t="s">
        <v>398</v>
      </c>
      <c r="B106" s="94" t="s">
        <v>208</v>
      </c>
      <c r="C106" s="95" t="s">
        <v>151</v>
      </c>
      <c r="D106" s="96">
        <v>0</v>
      </c>
      <c r="E106" s="97">
        <v>7064304.8099999996</v>
      </c>
      <c r="F106" s="97">
        <v>6402142.5199999996</v>
      </c>
      <c r="G106" s="98">
        <v>6250920.8399999999</v>
      </c>
    </row>
    <row r="107" spans="1:7" ht="24" x14ac:dyDescent="0.2">
      <c r="A107" s="93" t="s">
        <v>209</v>
      </c>
      <c r="B107" s="94" t="s">
        <v>210</v>
      </c>
      <c r="C107" s="95" t="s">
        <v>151</v>
      </c>
      <c r="D107" s="96">
        <v>0</v>
      </c>
      <c r="E107" s="97">
        <v>3005510.81</v>
      </c>
      <c r="F107" s="97">
        <v>2729642.52</v>
      </c>
      <c r="G107" s="98">
        <v>2578420.84</v>
      </c>
    </row>
    <row r="108" spans="1:7" ht="24" x14ac:dyDescent="0.2">
      <c r="A108" s="93" t="s">
        <v>11</v>
      </c>
      <c r="B108" s="94" t="s">
        <v>210</v>
      </c>
      <c r="C108" s="95" t="s">
        <v>10</v>
      </c>
      <c r="D108" s="96">
        <v>0</v>
      </c>
      <c r="E108" s="97">
        <v>3005510.81</v>
      </c>
      <c r="F108" s="97">
        <v>2729642.52</v>
      </c>
      <c r="G108" s="98">
        <v>2578420.84</v>
      </c>
    </row>
    <row r="109" spans="1:7" x14ac:dyDescent="0.2">
      <c r="A109" s="93" t="s">
        <v>109</v>
      </c>
      <c r="B109" s="94" t="s">
        <v>210</v>
      </c>
      <c r="C109" s="95" t="s">
        <v>10</v>
      </c>
      <c r="D109" s="96">
        <v>709</v>
      </c>
      <c r="E109" s="97">
        <v>3005510.81</v>
      </c>
      <c r="F109" s="97">
        <v>2729642.52</v>
      </c>
      <c r="G109" s="98">
        <v>2578420.84</v>
      </c>
    </row>
    <row r="110" spans="1:7" ht="36" x14ac:dyDescent="0.2">
      <c r="A110" s="93" t="s">
        <v>450</v>
      </c>
      <c r="B110" s="94" t="s">
        <v>451</v>
      </c>
      <c r="C110" s="95" t="s">
        <v>151</v>
      </c>
      <c r="D110" s="96">
        <v>0</v>
      </c>
      <c r="E110" s="97">
        <v>109894</v>
      </c>
      <c r="F110" s="97">
        <v>0</v>
      </c>
      <c r="G110" s="98">
        <v>0</v>
      </c>
    </row>
    <row r="111" spans="1:7" ht="24" x14ac:dyDescent="0.2">
      <c r="A111" s="93" t="s">
        <v>11</v>
      </c>
      <c r="B111" s="94" t="s">
        <v>451</v>
      </c>
      <c r="C111" s="95" t="s">
        <v>10</v>
      </c>
      <c r="D111" s="96">
        <v>0</v>
      </c>
      <c r="E111" s="97">
        <v>109894</v>
      </c>
      <c r="F111" s="97">
        <v>0</v>
      </c>
      <c r="G111" s="98">
        <v>0</v>
      </c>
    </row>
    <row r="112" spans="1:7" x14ac:dyDescent="0.2">
      <c r="A112" s="93" t="s">
        <v>109</v>
      </c>
      <c r="B112" s="94" t="s">
        <v>451</v>
      </c>
      <c r="C112" s="95" t="s">
        <v>10</v>
      </c>
      <c r="D112" s="96">
        <v>709</v>
      </c>
      <c r="E112" s="97">
        <v>109894</v>
      </c>
      <c r="F112" s="97">
        <v>0</v>
      </c>
      <c r="G112" s="98">
        <v>0</v>
      </c>
    </row>
    <row r="113" spans="1:7" ht="48" x14ac:dyDescent="0.2">
      <c r="A113" s="93" t="s">
        <v>39</v>
      </c>
      <c r="B113" s="94" t="s">
        <v>211</v>
      </c>
      <c r="C113" s="95" t="s">
        <v>151</v>
      </c>
      <c r="D113" s="96">
        <v>0</v>
      </c>
      <c r="E113" s="97">
        <v>3672200</v>
      </c>
      <c r="F113" s="97">
        <v>3672500</v>
      </c>
      <c r="G113" s="98">
        <v>3672500</v>
      </c>
    </row>
    <row r="114" spans="1:7" ht="24" x14ac:dyDescent="0.2">
      <c r="A114" s="93" t="s">
        <v>11</v>
      </c>
      <c r="B114" s="94" t="s">
        <v>211</v>
      </c>
      <c r="C114" s="95" t="s">
        <v>10</v>
      </c>
      <c r="D114" s="96">
        <v>0</v>
      </c>
      <c r="E114" s="97">
        <v>3672200</v>
      </c>
      <c r="F114" s="97">
        <v>3672500</v>
      </c>
      <c r="G114" s="98">
        <v>3672500</v>
      </c>
    </row>
    <row r="115" spans="1:7" x14ac:dyDescent="0.2">
      <c r="A115" s="93" t="s">
        <v>109</v>
      </c>
      <c r="B115" s="94" t="s">
        <v>211</v>
      </c>
      <c r="C115" s="95" t="s">
        <v>10</v>
      </c>
      <c r="D115" s="96">
        <v>709</v>
      </c>
      <c r="E115" s="97">
        <v>3672200</v>
      </c>
      <c r="F115" s="97">
        <v>3672500</v>
      </c>
      <c r="G115" s="98">
        <v>3672500</v>
      </c>
    </row>
    <row r="116" spans="1:7" ht="48" x14ac:dyDescent="0.2">
      <c r="A116" s="93" t="s">
        <v>434</v>
      </c>
      <c r="B116" s="94" t="s">
        <v>435</v>
      </c>
      <c r="C116" s="95" t="s">
        <v>151</v>
      </c>
      <c r="D116" s="96">
        <v>0</v>
      </c>
      <c r="E116" s="97">
        <v>276700</v>
      </c>
      <c r="F116" s="97">
        <v>0</v>
      </c>
      <c r="G116" s="98">
        <v>0</v>
      </c>
    </row>
    <row r="117" spans="1:7" x14ac:dyDescent="0.2">
      <c r="A117" s="93" t="s">
        <v>15</v>
      </c>
      <c r="B117" s="94" t="s">
        <v>435</v>
      </c>
      <c r="C117" s="95" t="s">
        <v>14</v>
      </c>
      <c r="D117" s="96">
        <v>0</v>
      </c>
      <c r="E117" s="97">
        <v>276700</v>
      </c>
      <c r="F117" s="97">
        <v>0</v>
      </c>
      <c r="G117" s="98">
        <v>0</v>
      </c>
    </row>
    <row r="118" spans="1:7" x14ac:dyDescent="0.2">
      <c r="A118" s="93" t="s">
        <v>109</v>
      </c>
      <c r="B118" s="94" t="s">
        <v>435</v>
      </c>
      <c r="C118" s="95" t="s">
        <v>14</v>
      </c>
      <c r="D118" s="96">
        <v>709</v>
      </c>
      <c r="E118" s="97">
        <v>276700</v>
      </c>
      <c r="F118" s="97">
        <v>0</v>
      </c>
      <c r="G118" s="98">
        <v>0</v>
      </c>
    </row>
    <row r="119" spans="1:7" ht="24" x14ac:dyDescent="0.2">
      <c r="A119" s="99" t="s">
        <v>35</v>
      </c>
      <c r="B119" s="100" t="s">
        <v>212</v>
      </c>
      <c r="C119" s="101" t="s">
        <v>151</v>
      </c>
      <c r="D119" s="102">
        <v>0</v>
      </c>
      <c r="E119" s="103">
        <v>25249981.670000002</v>
      </c>
      <c r="F119" s="103">
        <v>25768721.670000002</v>
      </c>
      <c r="G119" s="104">
        <v>25768721.670000002</v>
      </c>
    </row>
    <row r="120" spans="1:7" x14ac:dyDescent="0.2">
      <c r="A120" s="93" t="s">
        <v>213</v>
      </c>
      <c r="B120" s="94" t="s">
        <v>214</v>
      </c>
      <c r="C120" s="95" t="s">
        <v>151</v>
      </c>
      <c r="D120" s="96">
        <v>0</v>
      </c>
      <c r="E120" s="97">
        <v>0</v>
      </c>
      <c r="F120" s="97">
        <v>428400</v>
      </c>
      <c r="G120" s="98">
        <v>428400</v>
      </c>
    </row>
    <row r="121" spans="1:7" x14ac:dyDescent="0.2">
      <c r="A121" s="93" t="s">
        <v>215</v>
      </c>
      <c r="B121" s="94" t="s">
        <v>216</v>
      </c>
      <c r="C121" s="95" t="s">
        <v>151</v>
      </c>
      <c r="D121" s="96">
        <v>0</v>
      </c>
      <c r="E121" s="97">
        <v>0</v>
      </c>
      <c r="F121" s="97">
        <v>428400</v>
      </c>
      <c r="G121" s="98">
        <v>428400</v>
      </c>
    </row>
    <row r="122" spans="1:7" x14ac:dyDescent="0.2">
      <c r="A122" s="93" t="s">
        <v>7</v>
      </c>
      <c r="B122" s="94" t="s">
        <v>216</v>
      </c>
      <c r="C122" s="95" t="s">
        <v>6</v>
      </c>
      <c r="D122" s="96">
        <v>0</v>
      </c>
      <c r="E122" s="97">
        <v>0</v>
      </c>
      <c r="F122" s="97">
        <v>428400</v>
      </c>
      <c r="G122" s="98">
        <v>428400</v>
      </c>
    </row>
    <row r="123" spans="1:7" x14ac:dyDescent="0.2">
      <c r="A123" s="93" t="s">
        <v>127</v>
      </c>
      <c r="B123" s="94" t="s">
        <v>216</v>
      </c>
      <c r="C123" s="95" t="s">
        <v>6</v>
      </c>
      <c r="D123" s="96">
        <v>1004</v>
      </c>
      <c r="E123" s="97">
        <v>0</v>
      </c>
      <c r="F123" s="97">
        <v>428400</v>
      </c>
      <c r="G123" s="98">
        <v>428400</v>
      </c>
    </row>
    <row r="124" spans="1:7" ht="24" x14ac:dyDescent="0.2">
      <c r="A124" s="93" t="s">
        <v>399</v>
      </c>
      <c r="B124" s="94" t="s">
        <v>217</v>
      </c>
      <c r="C124" s="95" t="s">
        <v>151</v>
      </c>
      <c r="D124" s="96">
        <v>0</v>
      </c>
      <c r="E124" s="97">
        <v>3843510</v>
      </c>
      <c r="F124" s="97">
        <v>3843510</v>
      </c>
      <c r="G124" s="98">
        <v>3843510</v>
      </c>
    </row>
    <row r="125" spans="1:7" ht="24" x14ac:dyDescent="0.2">
      <c r="A125" s="93" t="s">
        <v>218</v>
      </c>
      <c r="B125" s="94" t="s">
        <v>219</v>
      </c>
      <c r="C125" s="95" t="s">
        <v>151</v>
      </c>
      <c r="D125" s="96">
        <v>0</v>
      </c>
      <c r="E125" s="97">
        <v>466000</v>
      </c>
      <c r="F125" s="97">
        <v>466000</v>
      </c>
      <c r="G125" s="98">
        <v>466000</v>
      </c>
    </row>
    <row r="126" spans="1:7" x14ac:dyDescent="0.2">
      <c r="A126" s="93" t="s">
        <v>7</v>
      </c>
      <c r="B126" s="94" t="s">
        <v>219</v>
      </c>
      <c r="C126" s="95" t="s">
        <v>6</v>
      </c>
      <c r="D126" s="96">
        <v>0</v>
      </c>
      <c r="E126" s="97">
        <v>466000</v>
      </c>
      <c r="F126" s="97">
        <v>466000</v>
      </c>
      <c r="G126" s="98">
        <v>466000</v>
      </c>
    </row>
    <row r="127" spans="1:7" x14ac:dyDescent="0.2">
      <c r="A127" s="93" t="s">
        <v>125</v>
      </c>
      <c r="B127" s="94" t="s">
        <v>219</v>
      </c>
      <c r="C127" s="95" t="s">
        <v>6</v>
      </c>
      <c r="D127" s="96">
        <v>1003</v>
      </c>
      <c r="E127" s="97">
        <v>466000</v>
      </c>
      <c r="F127" s="97">
        <v>466000</v>
      </c>
      <c r="G127" s="98">
        <v>466000</v>
      </c>
    </row>
    <row r="128" spans="1:7" ht="36" x14ac:dyDescent="0.2">
      <c r="A128" s="93" t="s">
        <v>220</v>
      </c>
      <c r="B128" s="94" t="s">
        <v>221</v>
      </c>
      <c r="C128" s="95" t="s">
        <v>151</v>
      </c>
      <c r="D128" s="96">
        <v>0</v>
      </c>
      <c r="E128" s="97">
        <v>574710</v>
      </c>
      <c r="F128" s="97">
        <v>574710</v>
      </c>
      <c r="G128" s="98">
        <v>574710</v>
      </c>
    </row>
    <row r="129" spans="1:7" x14ac:dyDescent="0.2">
      <c r="A129" s="93" t="s">
        <v>7</v>
      </c>
      <c r="B129" s="94" t="s">
        <v>221</v>
      </c>
      <c r="C129" s="95" t="s">
        <v>6</v>
      </c>
      <c r="D129" s="96">
        <v>0</v>
      </c>
      <c r="E129" s="97">
        <v>574710</v>
      </c>
      <c r="F129" s="97">
        <v>574710</v>
      </c>
      <c r="G129" s="98">
        <v>574710</v>
      </c>
    </row>
    <row r="130" spans="1:7" x14ac:dyDescent="0.2">
      <c r="A130" s="93" t="s">
        <v>125</v>
      </c>
      <c r="B130" s="94" t="s">
        <v>221</v>
      </c>
      <c r="C130" s="95" t="s">
        <v>6</v>
      </c>
      <c r="D130" s="96">
        <v>1003</v>
      </c>
      <c r="E130" s="97">
        <v>574710</v>
      </c>
      <c r="F130" s="97">
        <v>574710</v>
      </c>
      <c r="G130" s="98">
        <v>574710</v>
      </c>
    </row>
    <row r="131" spans="1:7" ht="60" x14ac:dyDescent="0.2">
      <c r="A131" s="93" t="s">
        <v>468</v>
      </c>
      <c r="B131" s="94" t="s">
        <v>436</v>
      </c>
      <c r="C131" s="95" t="s">
        <v>151</v>
      </c>
      <c r="D131" s="96">
        <v>0</v>
      </c>
      <c r="E131" s="97">
        <v>1344000</v>
      </c>
      <c r="F131" s="97">
        <v>1344000</v>
      </c>
      <c r="G131" s="98">
        <v>1344000</v>
      </c>
    </row>
    <row r="132" spans="1:7" x14ac:dyDescent="0.2">
      <c r="A132" s="93" t="s">
        <v>7</v>
      </c>
      <c r="B132" s="94" t="s">
        <v>436</v>
      </c>
      <c r="C132" s="95" t="s">
        <v>6</v>
      </c>
      <c r="D132" s="96">
        <v>0</v>
      </c>
      <c r="E132" s="97">
        <v>1344000</v>
      </c>
      <c r="F132" s="97">
        <v>1344000</v>
      </c>
      <c r="G132" s="98">
        <v>1344000</v>
      </c>
    </row>
    <row r="133" spans="1:7" x14ac:dyDescent="0.2">
      <c r="A133" s="93" t="s">
        <v>125</v>
      </c>
      <c r="B133" s="94" t="s">
        <v>436</v>
      </c>
      <c r="C133" s="95" t="s">
        <v>6</v>
      </c>
      <c r="D133" s="96">
        <v>1003</v>
      </c>
      <c r="E133" s="97">
        <v>1344000</v>
      </c>
      <c r="F133" s="97">
        <v>1344000</v>
      </c>
      <c r="G133" s="98">
        <v>1344000</v>
      </c>
    </row>
    <row r="134" spans="1:7" ht="24" x14ac:dyDescent="0.2">
      <c r="A134" s="93" t="s">
        <v>222</v>
      </c>
      <c r="B134" s="94" t="s">
        <v>223</v>
      </c>
      <c r="C134" s="95" t="s">
        <v>151</v>
      </c>
      <c r="D134" s="96">
        <v>0</v>
      </c>
      <c r="E134" s="97">
        <v>575000</v>
      </c>
      <c r="F134" s="97">
        <v>575000</v>
      </c>
      <c r="G134" s="98">
        <v>575000</v>
      </c>
    </row>
    <row r="135" spans="1:7" x14ac:dyDescent="0.2">
      <c r="A135" s="93" t="s">
        <v>7</v>
      </c>
      <c r="B135" s="94" t="s">
        <v>223</v>
      </c>
      <c r="C135" s="95" t="s">
        <v>6</v>
      </c>
      <c r="D135" s="96">
        <v>0</v>
      </c>
      <c r="E135" s="97">
        <v>575000</v>
      </c>
      <c r="F135" s="97">
        <v>575000</v>
      </c>
      <c r="G135" s="98">
        <v>575000</v>
      </c>
    </row>
    <row r="136" spans="1:7" x14ac:dyDescent="0.2">
      <c r="A136" s="93" t="s">
        <v>125</v>
      </c>
      <c r="B136" s="94" t="s">
        <v>223</v>
      </c>
      <c r="C136" s="95" t="s">
        <v>6</v>
      </c>
      <c r="D136" s="96">
        <v>1003</v>
      </c>
      <c r="E136" s="97">
        <v>575000</v>
      </c>
      <c r="F136" s="97">
        <v>575000</v>
      </c>
      <c r="G136" s="98">
        <v>575000</v>
      </c>
    </row>
    <row r="137" spans="1:7" ht="24" x14ac:dyDescent="0.2">
      <c r="A137" s="93" t="s">
        <v>224</v>
      </c>
      <c r="B137" s="94" t="s">
        <v>225</v>
      </c>
      <c r="C137" s="95" t="s">
        <v>151</v>
      </c>
      <c r="D137" s="96">
        <v>0</v>
      </c>
      <c r="E137" s="97">
        <v>720000</v>
      </c>
      <c r="F137" s="97">
        <v>720000</v>
      </c>
      <c r="G137" s="98">
        <v>720000</v>
      </c>
    </row>
    <row r="138" spans="1:7" x14ac:dyDescent="0.2">
      <c r="A138" s="93" t="s">
        <v>7</v>
      </c>
      <c r="B138" s="94" t="s">
        <v>225</v>
      </c>
      <c r="C138" s="95" t="s">
        <v>6</v>
      </c>
      <c r="D138" s="96">
        <v>0</v>
      </c>
      <c r="E138" s="97">
        <v>720000</v>
      </c>
      <c r="F138" s="97">
        <v>720000</v>
      </c>
      <c r="G138" s="98">
        <v>720000</v>
      </c>
    </row>
    <row r="139" spans="1:7" x14ac:dyDescent="0.2">
      <c r="A139" s="93" t="s">
        <v>125</v>
      </c>
      <c r="B139" s="94" t="s">
        <v>225</v>
      </c>
      <c r="C139" s="95" t="s">
        <v>6</v>
      </c>
      <c r="D139" s="96">
        <v>1003</v>
      </c>
      <c r="E139" s="97">
        <v>720000</v>
      </c>
      <c r="F139" s="97">
        <v>720000</v>
      </c>
      <c r="G139" s="98">
        <v>720000</v>
      </c>
    </row>
    <row r="140" spans="1:7" ht="48" x14ac:dyDescent="0.2">
      <c r="A140" s="93" t="s">
        <v>454</v>
      </c>
      <c r="B140" s="94" t="s">
        <v>455</v>
      </c>
      <c r="C140" s="95" t="s">
        <v>151</v>
      </c>
      <c r="D140" s="96">
        <v>0</v>
      </c>
      <c r="E140" s="97">
        <v>163800</v>
      </c>
      <c r="F140" s="97">
        <v>163800</v>
      </c>
      <c r="G140" s="98">
        <v>163800</v>
      </c>
    </row>
    <row r="141" spans="1:7" x14ac:dyDescent="0.2">
      <c r="A141" s="93" t="s">
        <v>7</v>
      </c>
      <c r="B141" s="94" t="s">
        <v>455</v>
      </c>
      <c r="C141" s="95" t="s">
        <v>6</v>
      </c>
      <c r="D141" s="96">
        <v>0</v>
      </c>
      <c r="E141" s="97">
        <v>163800</v>
      </c>
      <c r="F141" s="97">
        <v>163800</v>
      </c>
      <c r="G141" s="98">
        <v>163800</v>
      </c>
    </row>
    <row r="142" spans="1:7" x14ac:dyDescent="0.2">
      <c r="A142" s="93" t="s">
        <v>125</v>
      </c>
      <c r="B142" s="94" t="s">
        <v>455</v>
      </c>
      <c r="C142" s="95" t="s">
        <v>6</v>
      </c>
      <c r="D142" s="96">
        <v>1003</v>
      </c>
      <c r="E142" s="97">
        <v>163800</v>
      </c>
      <c r="F142" s="97">
        <v>163800</v>
      </c>
      <c r="G142" s="98">
        <v>163800</v>
      </c>
    </row>
    <row r="143" spans="1:7" ht="24" x14ac:dyDescent="0.2">
      <c r="A143" s="93" t="s">
        <v>400</v>
      </c>
      <c r="B143" s="94" t="s">
        <v>226</v>
      </c>
      <c r="C143" s="95" t="s">
        <v>151</v>
      </c>
      <c r="D143" s="96">
        <v>0</v>
      </c>
      <c r="E143" s="97">
        <v>6850856.6699999999</v>
      </c>
      <c r="F143" s="97">
        <v>6850896.6699999999</v>
      </c>
      <c r="G143" s="98">
        <v>6850896.6699999999</v>
      </c>
    </row>
    <row r="144" spans="1:7" ht="24" x14ac:dyDescent="0.2">
      <c r="A144" s="93" t="s">
        <v>227</v>
      </c>
      <c r="B144" s="94" t="s">
        <v>228</v>
      </c>
      <c r="C144" s="95" t="s">
        <v>151</v>
      </c>
      <c r="D144" s="96">
        <v>0</v>
      </c>
      <c r="E144" s="97">
        <v>790875</v>
      </c>
      <c r="F144" s="97">
        <v>790875</v>
      </c>
      <c r="G144" s="98">
        <v>790875</v>
      </c>
    </row>
    <row r="145" spans="1:7" x14ac:dyDescent="0.2">
      <c r="A145" s="93" t="s">
        <v>7</v>
      </c>
      <c r="B145" s="94" t="s">
        <v>228</v>
      </c>
      <c r="C145" s="95" t="s">
        <v>6</v>
      </c>
      <c r="D145" s="96">
        <v>0</v>
      </c>
      <c r="E145" s="97">
        <v>790875</v>
      </c>
      <c r="F145" s="97">
        <v>790875</v>
      </c>
      <c r="G145" s="98">
        <v>790875</v>
      </c>
    </row>
    <row r="146" spans="1:7" x14ac:dyDescent="0.2">
      <c r="A146" s="93" t="s">
        <v>125</v>
      </c>
      <c r="B146" s="94" t="s">
        <v>228</v>
      </c>
      <c r="C146" s="95" t="s">
        <v>6</v>
      </c>
      <c r="D146" s="96">
        <v>1003</v>
      </c>
      <c r="E146" s="97">
        <v>790875</v>
      </c>
      <c r="F146" s="97">
        <v>790875</v>
      </c>
      <c r="G146" s="98">
        <v>790875</v>
      </c>
    </row>
    <row r="147" spans="1:7" x14ac:dyDescent="0.2">
      <c r="A147" s="93" t="s">
        <v>229</v>
      </c>
      <c r="B147" s="94" t="s">
        <v>230</v>
      </c>
      <c r="C147" s="95" t="s">
        <v>151</v>
      </c>
      <c r="D147" s="96">
        <v>0</v>
      </c>
      <c r="E147" s="97">
        <v>40500</v>
      </c>
      <c r="F147" s="97">
        <v>40500</v>
      </c>
      <c r="G147" s="98">
        <v>40500</v>
      </c>
    </row>
    <row r="148" spans="1:7" x14ac:dyDescent="0.2">
      <c r="A148" s="93" t="s">
        <v>7</v>
      </c>
      <c r="B148" s="94" t="s">
        <v>230</v>
      </c>
      <c r="C148" s="95" t="s">
        <v>6</v>
      </c>
      <c r="D148" s="96">
        <v>0</v>
      </c>
      <c r="E148" s="97">
        <v>40500</v>
      </c>
      <c r="F148" s="97">
        <v>40500</v>
      </c>
      <c r="G148" s="98">
        <v>40500</v>
      </c>
    </row>
    <row r="149" spans="1:7" x14ac:dyDescent="0.2">
      <c r="A149" s="93" t="s">
        <v>125</v>
      </c>
      <c r="B149" s="94" t="s">
        <v>230</v>
      </c>
      <c r="C149" s="95" t="s">
        <v>6</v>
      </c>
      <c r="D149" s="96">
        <v>1003</v>
      </c>
      <c r="E149" s="97">
        <v>40500</v>
      </c>
      <c r="F149" s="97">
        <v>40500</v>
      </c>
      <c r="G149" s="98">
        <v>40500</v>
      </c>
    </row>
    <row r="150" spans="1:7" x14ac:dyDescent="0.2">
      <c r="A150" s="93" t="s">
        <v>231</v>
      </c>
      <c r="B150" s="94" t="s">
        <v>232</v>
      </c>
      <c r="C150" s="95" t="s">
        <v>151</v>
      </c>
      <c r="D150" s="96">
        <v>0</v>
      </c>
      <c r="E150" s="97">
        <v>1348275.67</v>
      </c>
      <c r="F150" s="97">
        <v>1348315.67</v>
      </c>
      <c r="G150" s="98">
        <v>1348315.67</v>
      </c>
    </row>
    <row r="151" spans="1:7" ht="24" x14ac:dyDescent="0.2">
      <c r="A151" s="93" t="s">
        <v>11</v>
      </c>
      <c r="B151" s="94" t="s">
        <v>232</v>
      </c>
      <c r="C151" s="95" t="s">
        <v>10</v>
      </c>
      <c r="D151" s="96">
        <v>0</v>
      </c>
      <c r="E151" s="97">
        <v>1348275.67</v>
      </c>
      <c r="F151" s="97">
        <v>1348315.67</v>
      </c>
      <c r="G151" s="98">
        <v>1348315.67</v>
      </c>
    </row>
    <row r="152" spans="1:7" x14ac:dyDescent="0.2">
      <c r="A152" s="93" t="s">
        <v>103</v>
      </c>
      <c r="B152" s="94" t="s">
        <v>232</v>
      </c>
      <c r="C152" s="95" t="s">
        <v>10</v>
      </c>
      <c r="D152" s="96">
        <v>702</v>
      </c>
      <c r="E152" s="97">
        <v>1348275.67</v>
      </c>
      <c r="F152" s="97">
        <v>1348315.67</v>
      </c>
      <c r="G152" s="98">
        <v>1348315.67</v>
      </c>
    </row>
    <row r="153" spans="1:7" x14ac:dyDescent="0.2">
      <c r="A153" s="93" t="s">
        <v>233</v>
      </c>
      <c r="B153" s="94" t="s">
        <v>234</v>
      </c>
      <c r="C153" s="95" t="s">
        <v>151</v>
      </c>
      <c r="D153" s="96">
        <v>0</v>
      </c>
      <c r="E153" s="97">
        <v>4800</v>
      </c>
      <c r="F153" s="97">
        <v>4800</v>
      </c>
      <c r="G153" s="98">
        <v>4800</v>
      </c>
    </row>
    <row r="154" spans="1:7" x14ac:dyDescent="0.2">
      <c r="A154" s="93" t="s">
        <v>3</v>
      </c>
      <c r="B154" s="94" t="s">
        <v>234</v>
      </c>
      <c r="C154" s="95" t="s">
        <v>2</v>
      </c>
      <c r="D154" s="96">
        <v>0</v>
      </c>
      <c r="E154" s="97">
        <v>4800</v>
      </c>
      <c r="F154" s="97">
        <v>4800</v>
      </c>
      <c r="G154" s="98">
        <v>4800</v>
      </c>
    </row>
    <row r="155" spans="1:7" x14ac:dyDescent="0.2">
      <c r="A155" s="93" t="s">
        <v>129</v>
      </c>
      <c r="B155" s="94" t="s">
        <v>234</v>
      </c>
      <c r="C155" s="95" t="s">
        <v>2</v>
      </c>
      <c r="D155" s="96">
        <v>1006</v>
      </c>
      <c r="E155" s="97">
        <v>4800</v>
      </c>
      <c r="F155" s="97">
        <v>4800</v>
      </c>
      <c r="G155" s="98">
        <v>4800</v>
      </c>
    </row>
    <row r="156" spans="1:7" x14ac:dyDescent="0.2">
      <c r="A156" s="93" t="s">
        <v>235</v>
      </c>
      <c r="B156" s="94" t="s">
        <v>236</v>
      </c>
      <c r="C156" s="95" t="s">
        <v>151</v>
      </c>
      <c r="D156" s="96">
        <v>0</v>
      </c>
      <c r="E156" s="97">
        <v>249200</v>
      </c>
      <c r="F156" s="97">
        <v>249200</v>
      </c>
      <c r="G156" s="98">
        <v>249200</v>
      </c>
    </row>
    <row r="157" spans="1:7" x14ac:dyDescent="0.2">
      <c r="A157" s="93" t="s">
        <v>7</v>
      </c>
      <c r="B157" s="94" t="s">
        <v>236</v>
      </c>
      <c r="C157" s="95" t="s">
        <v>6</v>
      </c>
      <c r="D157" s="96">
        <v>0</v>
      </c>
      <c r="E157" s="97">
        <v>249200</v>
      </c>
      <c r="F157" s="97">
        <v>249200</v>
      </c>
      <c r="G157" s="98">
        <v>249200</v>
      </c>
    </row>
    <row r="158" spans="1:7" x14ac:dyDescent="0.2">
      <c r="A158" s="93" t="s">
        <v>125</v>
      </c>
      <c r="B158" s="94" t="s">
        <v>236</v>
      </c>
      <c r="C158" s="95" t="s">
        <v>6</v>
      </c>
      <c r="D158" s="96">
        <v>1003</v>
      </c>
      <c r="E158" s="97">
        <v>249200</v>
      </c>
      <c r="F158" s="97">
        <v>249200</v>
      </c>
      <c r="G158" s="98">
        <v>249200</v>
      </c>
    </row>
    <row r="159" spans="1:7" x14ac:dyDescent="0.2">
      <c r="A159" s="93" t="s">
        <v>8</v>
      </c>
      <c r="B159" s="94" t="s">
        <v>237</v>
      </c>
      <c r="C159" s="95" t="s">
        <v>151</v>
      </c>
      <c r="D159" s="96">
        <v>0</v>
      </c>
      <c r="E159" s="97">
        <v>4417206</v>
      </c>
      <c r="F159" s="97">
        <v>4417206</v>
      </c>
      <c r="G159" s="98">
        <v>4417206</v>
      </c>
    </row>
    <row r="160" spans="1:7" x14ac:dyDescent="0.2">
      <c r="A160" s="93" t="s">
        <v>7</v>
      </c>
      <c r="B160" s="94" t="s">
        <v>237</v>
      </c>
      <c r="C160" s="95" t="s">
        <v>6</v>
      </c>
      <c r="D160" s="96">
        <v>0</v>
      </c>
      <c r="E160" s="97">
        <v>4417206</v>
      </c>
      <c r="F160" s="97">
        <v>4417206</v>
      </c>
      <c r="G160" s="98">
        <v>4417206</v>
      </c>
    </row>
    <row r="161" spans="1:7" x14ac:dyDescent="0.2">
      <c r="A161" s="93" t="s">
        <v>123</v>
      </c>
      <c r="B161" s="94" t="s">
        <v>237</v>
      </c>
      <c r="C161" s="95" t="s">
        <v>6</v>
      </c>
      <c r="D161" s="96">
        <v>1001</v>
      </c>
      <c r="E161" s="97">
        <v>4417206</v>
      </c>
      <c r="F161" s="97">
        <v>4417206</v>
      </c>
      <c r="G161" s="98">
        <v>4417206</v>
      </c>
    </row>
    <row r="162" spans="1:7" ht="24" x14ac:dyDescent="0.2">
      <c r="A162" s="93" t="s">
        <v>401</v>
      </c>
      <c r="B162" s="94" t="s">
        <v>238</v>
      </c>
      <c r="C162" s="95" t="s">
        <v>151</v>
      </c>
      <c r="D162" s="96">
        <v>0</v>
      </c>
      <c r="E162" s="97">
        <v>11828400</v>
      </c>
      <c r="F162" s="97">
        <v>11828400</v>
      </c>
      <c r="G162" s="98">
        <v>11828400</v>
      </c>
    </row>
    <row r="163" spans="1:7" ht="24" x14ac:dyDescent="0.2">
      <c r="A163" s="93" t="s">
        <v>239</v>
      </c>
      <c r="B163" s="94" t="s">
        <v>240</v>
      </c>
      <c r="C163" s="95" t="s">
        <v>151</v>
      </c>
      <c r="D163" s="96">
        <v>0</v>
      </c>
      <c r="E163" s="97">
        <v>11828400</v>
      </c>
      <c r="F163" s="97">
        <v>11828400</v>
      </c>
      <c r="G163" s="98">
        <v>11828400</v>
      </c>
    </row>
    <row r="164" spans="1:7" ht="24" x14ac:dyDescent="0.2">
      <c r="A164" s="93" t="s">
        <v>11</v>
      </c>
      <c r="B164" s="94" t="s">
        <v>240</v>
      </c>
      <c r="C164" s="95" t="s">
        <v>10</v>
      </c>
      <c r="D164" s="96">
        <v>0</v>
      </c>
      <c r="E164" s="97">
        <v>11828400</v>
      </c>
      <c r="F164" s="97">
        <v>11828400</v>
      </c>
      <c r="G164" s="98">
        <v>11828400</v>
      </c>
    </row>
    <row r="165" spans="1:7" x14ac:dyDescent="0.2">
      <c r="A165" s="93" t="s">
        <v>127</v>
      </c>
      <c r="B165" s="94" t="s">
        <v>240</v>
      </c>
      <c r="C165" s="95" t="s">
        <v>10</v>
      </c>
      <c r="D165" s="96">
        <v>1004</v>
      </c>
      <c r="E165" s="97">
        <v>11828400</v>
      </c>
      <c r="F165" s="97">
        <v>11828400</v>
      </c>
      <c r="G165" s="98">
        <v>11828400</v>
      </c>
    </row>
    <row r="166" spans="1:7" ht="24" x14ac:dyDescent="0.2">
      <c r="A166" s="93" t="s">
        <v>402</v>
      </c>
      <c r="B166" s="94" t="s">
        <v>241</v>
      </c>
      <c r="C166" s="95" t="s">
        <v>151</v>
      </c>
      <c r="D166" s="96">
        <v>0</v>
      </c>
      <c r="E166" s="97">
        <v>1792715</v>
      </c>
      <c r="F166" s="97">
        <v>1883015</v>
      </c>
      <c r="G166" s="98">
        <v>1883015</v>
      </c>
    </row>
    <row r="167" spans="1:7" ht="48" x14ac:dyDescent="0.2">
      <c r="A167" s="93" t="s">
        <v>464</v>
      </c>
      <c r="B167" s="94" t="s">
        <v>242</v>
      </c>
      <c r="C167" s="95" t="s">
        <v>151</v>
      </c>
      <c r="D167" s="96">
        <v>0</v>
      </c>
      <c r="E167" s="97">
        <v>873415</v>
      </c>
      <c r="F167" s="97">
        <v>963715</v>
      </c>
      <c r="G167" s="98">
        <v>963715</v>
      </c>
    </row>
    <row r="168" spans="1:7" ht="24" x14ac:dyDescent="0.2">
      <c r="A168" s="93" t="s">
        <v>11</v>
      </c>
      <c r="B168" s="94" t="s">
        <v>242</v>
      </c>
      <c r="C168" s="95" t="s">
        <v>10</v>
      </c>
      <c r="D168" s="96">
        <v>0</v>
      </c>
      <c r="E168" s="97">
        <v>873415</v>
      </c>
      <c r="F168" s="97">
        <v>963715</v>
      </c>
      <c r="G168" s="98">
        <v>963715</v>
      </c>
    </row>
    <row r="169" spans="1:7" x14ac:dyDescent="0.2">
      <c r="A169" s="93" t="s">
        <v>129</v>
      </c>
      <c r="B169" s="94" t="s">
        <v>242</v>
      </c>
      <c r="C169" s="95" t="s">
        <v>10</v>
      </c>
      <c r="D169" s="96">
        <v>1006</v>
      </c>
      <c r="E169" s="97">
        <v>873415</v>
      </c>
      <c r="F169" s="97">
        <v>963715</v>
      </c>
      <c r="G169" s="98">
        <v>963715</v>
      </c>
    </row>
    <row r="170" spans="1:7" ht="24" x14ac:dyDescent="0.2">
      <c r="A170" s="93" t="s">
        <v>465</v>
      </c>
      <c r="B170" s="94" t="s">
        <v>243</v>
      </c>
      <c r="C170" s="95" t="s">
        <v>151</v>
      </c>
      <c r="D170" s="96">
        <v>0</v>
      </c>
      <c r="E170" s="97">
        <v>50000</v>
      </c>
      <c r="F170" s="97">
        <v>50000</v>
      </c>
      <c r="G170" s="98">
        <v>50000</v>
      </c>
    </row>
    <row r="171" spans="1:7" ht="24" x14ac:dyDescent="0.2">
      <c r="A171" s="93" t="s">
        <v>11</v>
      </c>
      <c r="B171" s="94" t="s">
        <v>243</v>
      </c>
      <c r="C171" s="95" t="s">
        <v>10</v>
      </c>
      <c r="D171" s="96">
        <v>0</v>
      </c>
      <c r="E171" s="97">
        <v>50000</v>
      </c>
      <c r="F171" s="97">
        <v>50000</v>
      </c>
      <c r="G171" s="98">
        <v>50000</v>
      </c>
    </row>
    <row r="172" spans="1:7" x14ac:dyDescent="0.2">
      <c r="A172" s="93" t="s">
        <v>87</v>
      </c>
      <c r="B172" s="94" t="s">
        <v>243</v>
      </c>
      <c r="C172" s="95" t="s">
        <v>10</v>
      </c>
      <c r="D172" s="96">
        <v>412</v>
      </c>
      <c r="E172" s="97">
        <v>50000</v>
      </c>
      <c r="F172" s="97">
        <v>50000</v>
      </c>
      <c r="G172" s="98">
        <v>50000</v>
      </c>
    </row>
    <row r="173" spans="1:7" ht="36" x14ac:dyDescent="0.2">
      <c r="A173" s="93" t="s">
        <v>466</v>
      </c>
      <c r="B173" s="94" t="s">
        <v>437</v>
      </c>
      <c r="C173" s="95" t="s">
        <v>151</v>
      </c>
      <c r="D173" s="96">
        <v>0</v>
      </c>
      <c r="E173" s="97">
        <v>350000</v>
      </c>
      <c r="F173" s="97">
        <v>350000</v>
      </c>
      <c r="G173" s="98">
        <v>350000</v>
      </c>
    </row>
    <row r="174" spans="1:7" ht="24" x14ac:dyDescent="0.2">
      <c r="A174" s="93" t="s">
        <v>11</v>
      </c>
      <c r="B174" s="94" t="s">
        <v>437</v>
      </c>
      <c r="C174" s="95" t="s">
        <v>10</v>
      </c>
      <c r="D174" s="96">
        <v>0</v>
      </c>
      <c r="E174" s="97">
        <v>350000</v>
      </c>
      <c r="F174" s="97">
        <v>350000</v>
      </c>
      <c r="G174" s="98">
        <v>350000</v>
      </c>
    </row>
    <row r="175" spans="1:7" x14ac:dyDescent="0.2">
      <c r="A175" s="93" t="s">
        <v>129</v>
      </c>
      <c r="B175" s="94" t="s">
        <v>437</v>
      </c>
      <c r="C175" s="95" t="s">
        <v>10</v>
      </c>
      <c r="D175" s="96">
        <v>1006</v>
      </c>
      <c r="E175" s="97">
        <v>350000</v>
      </c>
      <c r="F175" s="97">
        <v>350000</v>
      </c>
      <c r="G175" s="98">
        <v>350000</v>
      </c>
    </row>
    <row r="176" spans="1:7" ht="24" x14ac:dyDescent="0.2">
      <c r="A176" s="93" t="s">
        <v>438</v>
      </c>
      <c r="B176" s="94" t="s">
        <v>439</v>
      </c>
      <c r="C176" s="95" t="s">
        <v>151</v>
      </c>
      <c r="D176" s="96">
        <v>0</v>
      </c>
      <c r="E176" s="97">
        <v>350000</v>
      </c>
      <c r="F176" s="97">
        <v>350000</v>
      </c>
      <c r="G176" s="98">
        <v>350000</v>
      </c>
    </row>
    <row r="177" spans="1:7" ht="24" x14ac:dyDescent="0.2">
      <c r="A177" s="93" t="s">
        <v>11</v>
      </c>
      <c r="B177" s="94" t="s">
        <v>439</v>
      </c>
      <c r="C177" s="95" t="s">
        <v>10</v>
      </c>
      <c r="D177" s="96">
        <v>0</v>
      </c>
      <c r="E177" s="97">
        <v>350000</v>
      </c>
      <c r="F177" s="97">
        <v>350000</v>
      </c>
      <c r="G177" s="98">
        <v>350000</v>
      </c>
    </row>
    <row r="178" spans="1:7" x14ac:dyDescent="0.2">
      <c r="A178" s="93" t="s">
        <v>129</v>
      </c>
      <c r="B178" s="94" t="s">
        <v>439</v>
      </c>
      <c r="C178" s="95" t="s">
        <v>10</v>
      </c>
      <c r="D178" s="96">
        <v>1006</v>
      </c>
      <c r="E178" s="97">
        <v>350000</v>
      </c>
      <c r="F178" s="97">
        <v>350000</v>
      </c>
      <c r="G178" s="98">
        <v>350000</v>
      </c>
    </row>
    <row r="179" spans="1:7" ht="24" x14ac:dyDescent="0.2">
      <c r="A179" s="93" t="s">
        <v>467</v>
      </c>
      <c r="B179" s="94" t="s">
        <v>427</v>
      </c>
      <c r="C179" s="95" t="s">
        <v>151</v>
      </c>
      <c r="D179" s="96">
        <v>0</v>
      </c>
      <c r="E179" s="97">
        <v>169300</v>
      </c>
      <c r="F179" s="97">
        <v>169300</v>
      </c>
      <c r="G179" s="98">
        <v>169300</v>
      </c>
    </row>
    <row r="180" spans="1:7" ht="24" x14ac:dyDescent="0.2">
      <c r="A180" s="93" t="s">
        <v>11</v>
      </c>
      <c r="B180" s="94" t="s">
        <v>427</v>
      </c>
      <c r="C180" s="95" t="s">
        <v>10</v>
      </c>
      <c r="D180" s="96">
        <v>0</v>
      </c>
      <c r="E180" s="97">
        <v>169300</v>
      </c>
      <c r="F180" s="97">
        <v>169300</v>
      </c>
      <c r="G180" s="98">
        <v>169300</v>
      </c>
    </row>
    <row r="181" spans="1:7" x14ac:dyDescent="0.2">
      <c r="A181" s="93" t="s">
        <v>81</v>
      </c>
      <c r="B181" s="94" t="s">
        <v>427</v>
      </c>
      <c r="C181" s="95" t="s">
        <v>10</v>
      </c>
      <c r="D181" s="96">
        <v>405</v>
      </c>
      <c r="E181" s="97">
        <v>169300</v>
      </c>
      <c r="F181" s="97">
        <v>169300</v>
      </c>
      <c r="G181" s="98">
        <v>169300</v>
      </c>
    </row>
    <row r="182" spans="1:7" ht="24" x14ac:dyDescent="0.2">
      <c r="A182" s="93" t="s">
        <v>403</v>
      </c>
      <c r="B182" s="94" t="s">
        <v>244</v>
      </c>
      <c r="C182" s="95" t="s">
        <v>151</v>
      </c>
      <c r="D182" s="96">
        <v>0</v>
      </c>
      <c r="E182" s="97">
        <v>380000</v>
      </c>
      <c r="F182" s="97">
        <v>380000</v>
      </c>
      <c r="G182" s="98">
        <v>380000</v>
      </c>
    </row>
    <row r="183" spans="1:7" x14ac:dyDescent="0.2">
      <c r="A183" s="93" t="s">
        <v>245</v>
      </c>
      <c r="B183" s="94" t="s">
        <v>246</v>
      </c>
      <c r="C183" s="95" t="s">
        <v>151</v>
      </c>
      <c r="D183" s="96">
        <v>0</v>
      </c>
      <c r="E183" s="97">
        <v>350000</v>
      </c>
      <c r="F183" s="97">
        <v>350000</v>
      </c>
      <c r="G183" s="98">
        <v>350000</v>
      </c>
    </row>
    <row r="184" spans="1:7" ht="24" x14ac:dyDescent="0.2">
      <c r="A184" s="93" t="s">
        <v>24</v>
      </c>
      <c r="B184" s="94" t="s">
        <v>246</v>
      </c>
      <c r="C184" s="95" t="s">
        <v>0</v>
      </c>
      <c r="D184" s="96">
        <v>0</v>
      </c>
      <c r="E184" s="97">
        <v>350000</v>
      </c>
      <c r="F184" s="97">
        <v>350000</v>
      </c>
      <c r="G184" s="98">
        <v>350000</v>
      </c>
    </row>
    <row r="185" spans="1:7" x14ac:dyDescent="0.2">
      <c r="A185" s="93" t="s">
        <v>119</v>
      </c>
      <c r="B185" s="94" t="s">
        <v>246</v>
      </c>
      <c r="C185" s="95" t="s">
        <v>0</v>
      </c>
      <c r="D185" s="96">
        <v>909</v>
      </c>
      <c r="E185" s="97">
        <v>350000</v>
      </c>
      <c r="F185" s="97">
        <v>350000</v>
      </c>
      <c r="G185" s="98">
        <v>350000</v>
      </c>
    </row>
    <row r="186" spans="1:7" ht="24" x14ac:dyDescent="0.2">
      <c r="A186" s="93" t="s">
        <v>247</v>
      </c>
      <c r="B186" s="94" t="s">
        <v>248</v>
      </c>
      <c r="C186" s="95" t="s">
        <v>151</v>
      </c>
      <c r="D186" s="96">
        <v>0</v>
      </c>
      <c r="E186" s="97">
        <v>30000</v>
      </c>
      <c r="F186" s="97">
        <v>30000</v>
      </c>
      <c r="G186" s="98">
        <v>30000</v>
      </c>
    </row>
    <row r="187" spans="1:7" ht="24" x14ac:dyDescent="0.2">
      <c r="A187" s="93" t="s">
        <v>24</v>
      </c>
      <c r="B187" s="94" t="s">
        <v>248</v>
      </c>
      <c r="C187" s="95" t="s">
        <v>0</v>
      </c>
      <c r="D187" s="96">
        <v>0</v>
      </c>
      <c r="E187" s="97">
        <v>30000</v>
      </c>
      <c r="F187" s="97">
        <v>30000</v>
      </c>
      <c r="G187" s="98">
        <v>30000</v>
      </c>
    </row>
    <row r="188" spans="1:7" x14ac:dyDescent="0.2">
      <c r="A188" s="93" t="s">
        <v>119</v>
      </c>
      <c r="B188" s="94" t="s">
        <v>248</v>
      </c>
      <c r="C188" s="95" t="s">
        <v>0</v>
      </c>
      <c r="D188" s="96">
        <v>909</v>
      </c>
      <c r="E188" s="97">
        <v>30000</v>
      </c>
      <c r="F188" s="97">
        <v>30000</v>
      </c>
      <c r="G188" s="98">
        <v>30000</v>
      </c>
    </row>
    <row r="189" spans="1:7" ht="24" x14ac:dyDescent="0.2">
      <c r="A189" s="93" t="s">
        <v>404</v>
      </c>
      <c r="B189" s="94" t="s">
        <v>249</v>
      </c>
      <c r="C189" s="95" t="s">
        <v>151</v>
      </c>
      <c r="D189" s="96">
        <v>0</v>
      </c>
      <c r="E189" s="97">
        <v>524500</v>
      </c>
      <c r="F189" s="97">
        <v>524500</v>
      </c>
      <c r="G189" s="98">
        <v>524500</v>
      </c>
    </row>
    <row r="190" spans="1:7" ht="24" x14ac:dyDescent="0.2">
      <c r="A190" s="93" t="s">
        <v>250</v>
      </c>
      <c r="B190" s="94" t="s">
        <v>251</v>
      </c>
      <c r="C190" s="95" t="s">
        <v>151</v>
      </c>
      <c r="D190" s="96">
        <v>0</v>
      </c>
      <c r="E190" s="97">
        <v>484500</v>
      </c>
      <c r="F190" s="97">
        <v>484500</v>
      </c>
      <c r="G190" s="98">
        <v>484500</v>
      </c>
    </row>
    <row r="191" spans="1:7" ht="24" x14ac:dyDescent="0.2">
      <c r="A191" s="93" t="s">
        <v>24</v>
      </c>
      <c r="B191" s="94" t="s">
        <v>251</v>
      </c>
      <c r="C191" s="95" t="s">
        <v>0</v>
      </c>
      <c r="D191" s="96">
        <v>0</v>
      </c>
      <c r="E191" s="97">
        <v>324500</v>
      </c>
      <c r="F191" s="97">
        <v>324500</v>
      </c>
      <c r="G191" s="98">
        <v>324500</v>
      </c>
    </row>
    <row r="192" spans="1:7" ht="24" x14ac:dyDescent="0.2">
      <c r="A192" s="93" t="s">
        <v>77</v>
      </c>
      <c r="B192" s="94" t="s">
        <v>251</v>
      </c>
      <c r="C192" s="95" t="s">
        <v>0</v>
      </c>
      <c r="D192" s="96">
        <v>314</v>
      </c>
      <c r="E192" s="97">
        <v>324500</v>
      </c>
      <c r="F192" s="97">
        <v>324500</v>
      </c>
      <c r="G192" s="98">
        <v>324500</v>
      </c>
    </row>
    <row r="193" spans="1:7" x14ac:dyDescent="0.2">
      <c r="A193" s="93" t="s">
        <v>7</v>
      </c>
      <c r="B193" s="94" t="s">
        <v>251</v>
      </c>
      <c r="C193" s="95" t="s">
        <v>6</v>
      </c>
      <c r="D193" s="96">
        <v>0</v>
      </c>
      <c r="E193" s="97">
        <v>160000</v>
      </c>
      <c r="F193" s="97">
        <v>160000</v>
      </c>
      <c r="G193" s="98">
        <v>160000</v>
      </c>
    </row>
    <row r="194" spans="1:7" ht="24" x14ac:dyDescent="0.2">
      <c r="A194" s="93" t="s">
        <v>77</v>
      </c>
      <c r="B194" s="94" t="s">
        <v>251</v>
      </c>
      <c r="C194" s="95" t="s">
        <v>6</v>
      </c>
      <c r="D194" s="96">
        <v>314</v>
      </c>
      <c r="E194" s="97">
        <v>160000</v>
      </c>
      <c r="F194" s="97">
        <v>160000</v>
      </c>
      <c r="G194" s="98">
        <v>160000</v>
      </c>
    </row>
    <row r="195" spans="1:7" x14ac:dyDescent="0.2">
      <c r="A195" s="93" t="s">
        <v>252</v>
      </c>
      <c r="B195" s="94" t="s">
        <v>253</v>
      </c>
      <c r="C195" s="95" t="s">
        <v>151</v>
      </c>
      <c r="D195" s="96">
        <v>0</v>
      </c>
      <c r="E195" s="97">
        <v>40000</v>
      </c>
      <c r="F195" s="97">
        <v>40000</v>
      </c>
      <c r="G195" s="98">
        <v>40000</v>
      </c>
    </row>
    <row r="196" spans="1:7" ht="24" x14ac:dyDescent="0.2">
      <c r="A196" s="93" t="s">
        <v>24</v>
      </c>
      <c r="B196" s="94" t="s">
        <v>253</v>
      </c>
      <c r="C196" s="95" t="s">
        <v>0</v>
      </c>
      <c r="D196" s="96">
        <v>0</v>
      </c>
      <c r="E196" s="97">
        <v>40000</v>
      </c>
      <c r="F196" s="97">
        <v>40000</v>
      </c>
      <c r="G196" s="98">
        <v>40000</v>
      </c>
    </row>
    <row r="197" spans="1:7" ht="24" x14ac:dyDescent="0.2">
      <c r="A197" s="93" t="s">
        <v>77</v>
      </c>
      <c r="B197" s="94" t="s">
        <v>253</v>
      </c>
      <c r="C197" s="95" t="s">
        <v>0</v>
      </c>
      <c r="D197" s="96">
        <v>314</v>
      </c>
      <c r="E197" s="97">
        <v>40000</v>
      </c>
      <c r="F197" s="97">
        <v>40000</v>
      </c>
      <c r="G197" s="98">
        <v>40000</v>
      </c>
    </row>
    <row r="198" spans="1:7" ht="24" x14ac:dyDescent="0.2">
      <c r="A198" s="93" t="s">
        <v>440</v>
      </c>
      <c r="B198" s="94" t="s">
        <v>441</v>
      </c>
      <c r="C198" s="95" t="s">
        <v>151</v>
      </c>
      <c r="D198" s="96">
        <v>0</v>
      </c>
      <c r="E198" s="97">
        <v>30000</v>
      </c>
      <c r="F198" s="97">
        <v>30000</v>
      </c>
      <c r="G198" s="98">
        <v>30000</v>
      </c>
    </row>
    <row r="199" spans="1:7" ht="24" x14ac:dyDescent="0.2">
      <c r="A199" s="93" t="s">
        <v>442</v>
      </c>
      <c r="B199" s="94" t="s">
        <v>443</v>
      </c>
      <c r="C199" s="95" t="s">
        <v>151</v>
      </c>
      <c r="D199" s="96">
        <v>0</v>
      </c>
      <c r="E199" s="97">
        <v>30000</v>
      </c>
      <c r="F199" s="97">
        <v>30000</v>
      </c>
      <c r="G199" s="98">
        <v>30000</v>
      </c>
    </row>
    <row r="200" spans="1:7" ht="24" x14ac:dyDescent="0.2">
      <c r="A200" s="93" t="s">
        <v>24</v>
      </c>
      <c r="B200" s="94" t="s">
        <v>443</v>
      </c>
      <c r="C200" s="95" t="s">
        <v>0</v>
      </c>
      <c r="D200" s="96">
        <v>0</v>
      </c>
      <c r="E200" s="97">
        <v>30000</v>
      </c>
      <c r="F200" s="97">
        <v>30000</v>
      </c>
      <c r="G200" s="98">
        <v>30000</v>
      </c>
    </row>
    <row r="201" spans="1:7" x14ac:dyDescent="0.2">
      <c r="A201" s="93" t="s">
        <v>129</v>
      </c>
      <c r="B201" s="94" t="s">
        <v>443</v>
      </c>
      <c r="C201" s="95" t="s">
        <v>0</v>
      </c>
      <c r="D201" s="96">
        <v>1006</v>
      </c>
      <c r="E201" s="97">
        <v>30000</v>
      </c>
      <c r="F201" s="97">
        <v>30000</v>
      </c>
      <c r="G201" s="98">
        <v>30000</v>
      </c>
    </row>
    <row r="202" spans="1:7" ht="36" x14ac:dyDescent="0.2">
      <c r="A202" s="99" t="s">
        <v>254</v>
      </c>
      <c r="B202" s="100" t="s">
        <v>255</v>
      </c>
      <c r="C202" s="101" t="s">
        <v>151</v>
      </c>
      <c r="D202" s="102">
        <v>0</v>
      </c>
      <c r="E202" s="103">
        <v>520000</v>
      </c>
      <c r="F202" s="103">
        <v>620000</v>
      </c>
      <c r="G202" s="104">
        <v>290000</v>
      </c>
    </row>
    <row r="203" spans="1:7" x14ac:dyDescent="0.2">
      <c r="A203" s="93" t="s">
        <v>256</v>
      </c>
      <c r="B203" s="94" t="s">
        <v>257</v>
      </c>
      <c r="C203" s="95" t="s">
        <v>151</v>
      </c>
      <c r="D203" s="96">
        <v>0</v>
      </c>
      <c r="E203" s="97">
        <v>230000</v>
      </c>
      <c r="F203" s="97">
        <v>330000</v>
      </c>
      <c r="G203" s="98">
        <v>0</v>
      </c>
    </row>
    <row r="204" spans="1:7" x14ac:dyDescent="0.2">
      <c r="A204" s="93" t="s">
        <v>258</v>
      </c>
      <c r="B204" s="94" t="s">
        <v>259</v>
      </c>
      <c r="C204" s="95" t="s">
        <v>151</v>
      </c>
      <c r="D204" s="96">
        <v>0</v>
      </c>
      <c r="E204" s="97">
        <v>200000</v>
      </c>
      <c r="F204" s="97">
        <v>300000</v>
      </c>
      <c r="G204" s="98">
        <v>0</v>
      </c>
    </row>
    <row r="205" spans="1:7" ht="24" x14ac:dyDescent="0.2">
      <c r="A205" s="93" t="s">
        <v>11</v>
      </c>
      <c r="B205" s="94" t="s">
        <v>259</v>
      </c>
      <c r="C205" s="95" t="s">
        <v>10</v>
      </c>
      <c r="D205" s="96">
        <v>0</v>
      </c>
      <c r="E205" s="97">
        <v>200000</v>
      </c>
      <c r="F205" s="97">
        <v>300000</v>
      </c>
      <c r="G205" s="98">
        <v>0</v>
      </c>
    </row>
    <row r="206" spans="1:7" x14ac:dyDescent="0.2">
      <c r="A206" s="93" t="s">
        <v>87</v>
      </c>
      <c r="B206" s="94" t="s">
        <v>259</v>
      </c>
      <c r="C206" s="95" t="s">
        <v>10</v>
      </c>
      <c r="D206" s="96">
        <v>412</v>
      </c>
      <c r="E206" s="97">
        <v>200000</v>
      </c>
      <c r="F206" s="97">
        <v>300000</v>
      </c>
      <c r="G206" s="98">
        <v>0</v>
      </c>
    </row>
    <row r="207" spans="1:7" ht="24" x14ac:dyDescent="0.2">
      <c r="A207" s="93" t="s">
        <v>430</v>
      </c>
      <c r="B207" s="94" t="s">
        <v>260</v>
      </c>
      <c r="C207" s="95" t="s">
        <v>151</v>
      </c>
      <c r="D207" s="96">
        <v>0</v>
      </c>
      <c r="E207" s="97">
        <v>30000</v>
      </c>
      <c r="F207" s="97">
        <v>30000</v>
      </c>
      <c r="G207" s="98">
        <v>0</v>
      </c>
    </row>
    <row r="208" spans="1:7" ht="24" x14ac:dyDescent="0.2">
      <c r="A208" s="93" t="s">
        <v>24</v>
      </c>
      <c r="B208" s="94" t="s">
        <v>260</v>
      </c>
      <c r="C208" s="95" t="s">
        <v>0</v>
      </c>
      <c r="D208" s="96">
        <v>0</v>
      </c>
      <c r="E208" s="97">
        <v>30000</v>
      </c>
      <c r="F208" s="97">
        <v>30000</v>
      </c>
      <c r="G208" s="98">
        <v>0</v>
      </c>
    </row>
    <row r="209" spans="1:7" x14ac:dyDescent="0.2">
      <c r="A209" s="93" t="s">
        <v>87</v>
      </c>
      <c r="B209" s="94" t="s">
        <v>260</v>
      </c>
      <c r="C209" s="95" t="s">
        <v>0</v>
      </c>
      <c r="D209" s="96">
        <v>412</v>
      </c>
      <c r="E209" s="97">
        <v>30000</v>
      </c>
      <c r="F209" s="97">
        <v>30000</v>
      </c>
      <c r="G209" s="98">
        <v>0</v>
      </c>
    </row>
    <row r="210" spans="1:7" x14ac:dyDescent="0.2">
      <c r="A210" s="93" t="s">
        <v>405</v>
      </c>
      <c r="B210" s="94" t="s">
        <v>261</v>
      </c>
      <c r="C210" s="95" t="s">
        <v>151</v>
      </c>
      <c r="D210" s="96">
        <v>0</v>
      </c>
      <c r="E210" s="97">
        <v>20000</v>
      </c>
      <c r="F210" s="97">
        <v>20000</v>
      </c>
      <c r="G210" s="98">
        <v>20000</v>
      </c>
    </row>
    <row r="211" spans="1:7" ht="36" x14ac:dyDescent="0.2">
      <c r="A211" s="93" t="s">
        <v>406</v>
      </c>
      <c r="B211" s="94" t="s">
        <v>262</v>
      </c>
      <c r="C211" s="95" t="s">
        <v>151</v>
      </c>
      <c r="D211" s="96">
        <v>0</v>
      </c>
      <c r="E211" s="97">
        <v>20000</v>
      </c>
      <c r="F211" s="97">
        <v>20000</v>
      </c>
      <c r="G211" s="98">
        <v>20000</v>
      </c>
    </row>
    <row r="212" spans="1:7" ht="24" x14ac:dyDescent="0.2">
      <c r="A212" s="93" t="s">
        <v>24</v>
      </c>
      <c r="B212" s="94" t="s">
        <v>262</v>
      </c>
      <c r="C212" s="95" t="s">
        <v>0</v>
      </c>
      <c r="D212" s="96">
        <v>0</v>
      </c>
      <c r="E212" s="97">
        <v>20000</v>
      </c>
      <c r="F212" s="97">
        <v>20000</v>
      </c>
      <c r="G212" s="98">
        <v>20000</v>
      </c>
    </row>
    <row r="213" spans="1:7" x14ac:dyDescent="0.2">
      <c r="A213" s="93" t="s">
        <v>87</v>
      </c>
      <c r="B213" s="94" t="s">
        <v>262</v>
      </c>
      <c r="C213" s="95" t="s">
        <v>0</v>
      </c>
      <c r="D213" s="96">
        <v>412</v>
      </c>
      <c r="E213" s="97">
        <v>20000</v>
      </c>
      <c r="F213" s="97">
        <v>20000</v>
      </c>
      <c r="G213" s="98">
        <v>20000</v>
      </c>
    </row>
    <row r="214" spans="1:7" ht="24" x14ac:dyDescent="0.2">
      <c r="A214" s="93" t="s">
        <v>407</v>
      </c>
      <c r="B214" s="94" t="s">
        <v>263</v>
      </c>
      <c r="C214" s="95" t="s">
        <v>151</v>
      </c>
      <c r="D214" s="96">
        <v>0</v>
      </c>
      <c r="E214" s="97">
        <v>270000</v>
      </c>
      <c r="F214" s="97">
        <v>270000</v>
      </c>
      <c r="G214" s="98">
        <v>270000</v>
      </c>
    </row>
    <row r="215" spans="1:7" x14ac:dyDescent="0.2">
      <c r="A215" s="93" t="s">
        <v>264</v>
      </c>
      <c r="B215" s="94" t="s">
        <v>265</v>
      </c>
      <c r="C215" s="95" t="s">
        <v>151</v>
      </c>
      <c r="D215" s="96">
        <v>0</v>
      </c>
      <c r="E215" s="97">
        <v>60000</v>
      </c>
      <c r="F215" s="97">
        <v>60000</v>
      </c>
      <c r="G215" s="98">
        <v>60000</v>
      </c>
    </row>
    <row r="216" spans="1:7" ht="24" x14ac:dyDescent="0.2">
      <c r="A216" s="93" t="s">
        <v>24</v>
      </c>
      <c r="B216" s="94" t="s">
        <v>265</v>
      </c>
      <c r="C216" s="95" t="s">
        <v>0</v>
      </c>
      <c r="D216" s="96">
        <v>0</v>
      </c>
      <c r="E216" s="97">
        <v>60000</v>
      </c>
      <c r="F216" s="97">
        <v>60000</v>
      </c>
      <c r="G216" s="98">
        <v>60000</v>
      </c>
    </row>
    <row r="217" spans="1:7" x14ac:dyDescent="0.2">
      <c r="A217" s="93" t="s">
        <v>87</v>
      </c>
      <c r="B217" s="94" t="s">
        <v>265</v>
      </c>
      <c r="C217" s="95" t="s">
        <v>0</v>
      </c>
      <c r="D217" s="96">
        <v>412</v>
      </c>
      <c r="E217" s="97">
        <v>60000</v>
      </c>
      <c r="F217" s="97">
        <v>60000</v>
      </c>
      <c r="G217" s="98">
        <v>60000</v>
      </c>
    </row>
    <row r="218" spans="1:7" x14ac:dyDescent="0.2">
      <c r="A218" s="93" t="s">
        <v>266</v>
      </c>
      <c r="B218" s="94" t="s">
        <v>267</v>
      </c>
      <c r="C218" s="95" t="s">
        <v>151</v>
      </c>
      <c r="D218" s="96">
        <v>0</v>
      </c>
      <c r="E218" s="97">
        <v>210000</v>
      </c>
      <c r="F218" s="97">
        <v>210000</v>
      </c>
      <c r="G218" s="98">
        <v>210000</v>
      </c>
    </row>
    <row r="219" spans="1:7" ht="24" x14ac:dyDescent="0.2">
      <c r="A219" s="93" t="s">
        <v>11</v>
      </c>
      <c r="B219" s="94" t="s">
        <v>267</v>
      </c>
      <c r="C219" s="95" t="s">
        <v>10</v>
      </c>
      <c r="D219" s="96">
        <v>0</v>
      </c>
      <c r="E219" s="97">
        <v>210000</v>
      </c>
      <c r="F219" s="97">
        <v>210000</v>
      </c>
      <c r="G219" s="98">
        <v>210000</v>
      </c>
    </row>
    <row r="220" spans="1:7" x14ac:dyDescent="0.2">
      <c r="A220" s="93" t="s">
        <v>103</v>
      </c>
      <c r="B220" s="94" t="s">
        <v>267</v>
      </c>
      <c r="C220" s="95" t="s">
        <v>10</v>
      </c>
      <c r="D220" s="96">
        <v>702</v>
      </c>
      <c r="E220" s="97">
        <v>158679</v>
      </c>
      <c r="F220" s="97">
        <v>158679</v>
      </c>
      <c r="G220" s="98">
        <v>158679</v>
      </c>
    </row>
    <row r="221" spans="1:7" x14ac:dyDescent="0.2">
      <c r="A221" s="93" t="s">
        <v>113</v>
      </c>
      <c r="B221" s="94" t="s">
        <v>267</v>
      </c>
      <c r="C221" s="95" t="s">
        <v>10</v>
      </c>
      <c r="D221" s="96">
        <v>801</v>
      </c>
      <c r="E221" s="97">
        <v>51321</v>
      </c>
      <c r="F221" s="97">
        <v>51321</v>
      </c>
      <c r="G221" s="98">
        <v>51321</v>
      </c>
    </row>
    <row r="222" spans="1:7" ht="24" x14ac:dyDescent="0.2">
      <c r="A222" s="99" t="s">
        <v>268</v>
      </c>
      <c r="B222" s="100" t="s">
        <v>269</v>
      </c>
      <c r="C222" s="101" t="s">
        <v>151</v>
      </c>
      <c r="D222" s="102">
        <v>0</v>
      </c>
      <c r="E222" s="103">
        <v>3998248.2</v>
      </c>
      <c r="F222" s="103">
        <v>3998248.2</v>
      </c>
      <c r="G222" s="104">
        <v>3998248.2</v>
      </c>
    </row>
    <row r="223" spans="1:7" ht="24" x14ac:dyDescent="0.2">
      <c r="A223" s="93" t="s">
        <v>270</v>
      </c>
      <c r="B223" s="94" t="s">
        <v>271</v>
      </c>
      <c r="C223" s="95" t="s">
        <v>151</v>
      </c>
      <c r="D223" s="96">
        <v>0</v>
      </c>
      <c r="E223" s="97">
        <v>566000</v>
      </c>
      <c r="F223" s="97">
        <v>566000</v>
      </c>
      <c r="G223" s="98">
        <v>566000</v>
      </c>
    </row>
    <row r="224" spans="1:7" ht="24" x14ac:dyDescent="0.2">
      <c r="A224" s="93" t="s">
        <v>272</v>
      </c>
      <c r="B224" s="94" t="s">
        <v>273</v>
      </c>
      <c r="C224" s="95" t="s">
        <v>151</v>
      </c>
      <c r="D224" s="96">
        <v>0</v>
      </c>
      <c r="E224" s="97">
        <v>566000</v>
      </c>
      <c r="F224" s="97">
        <v>566000</v>
      </c>
      <c r="G224" s="98">
        <v>566000</v>
      </c>
    </row>
    <row r="225" spans="1:7" ht="24" x14ac:dyDescent="0.2">
      <c r="A225" s="93" t="s">
        <v>11</v>
      </c>
      <c r="B225" s="94" t="s">
        <v>273</v>
      </c>
      <c r="C225" s="95" t="s">
        <v>10</v>
      </c>
      <c r="D225" s="96">
        <v>0</v>
      </c>
      <c r="E225" s="97">
        <v>566000</v>
      </c>
      <c r="F225" s="97">
        <v>566000</v>
      </c>
      <c r="G225" s="98">
        <v>566000</v>
      </c>
    </row>
    <row r="226" spans="1:7" x14ac:dyDescent="0.2">
      <c r="A226" s="93" t="s">
        <v>101</v>
      </c>
      <c r="B226" s="94" t="s">
        <v>273</v>
      </c>
      <c r="C226" s="95" t="s">
        <v>10</v>
      </c>
      <c r="D226" s="96">
        <v>701</v>
      </c>
      <c r="E226" s="97">
        <v>104000</v>
      </c>
      <c r="F226" s="97">
        <v>104000</v>
      </c>
      <c r="G226" s="98">
        <v>104000</v>
      </c>
    </row>
    <row r="227" spans="1:7" x14ac:dyDescent="0.2">
      <c r="A227" s="93" t="s">
        <v>103</v>
      </c>
      <c r="B227" s="94" t="s">
        <v>273</v>
      </c>
      <c r="C227" s="95" t="s">
        <v>10</v>
      </c>
      <c r="D227" s="96">
        <v>702</v>
      </c>
      <c r="E227" s="97">
        <v>462000</v>
      </c>
      <c r="F227" s="97">
        <v>462000</v>
      </c>
      <c r="G227" s="98">
        <v>462000</v>
      </c>
    </row>
    <row r="228" spans="1:7" ht="24" x14ac:dyDescent="0.2">
      <c r="A228" s="93" t="s">
        <v>274</v>
      </c>
      <c r="B228" s="94" t="s">
        <v>275</v>
      </c>
      <c r="C228" s="95" t="s">
        <v>151</v>
      </c>
      <c r="D228" s="96">
        <v>0</v>
      </c>
      <c r="E228" s="97">
        <v>1508248.2</v>
      </c>
      <c r="F228" s="97">
        <v>1508248.2</v>
      </c>
      <c r="G228" s="98">
        <v>1508248.2</v>
      </c>
    </row>
    <row r="229" spans="1:7" x14ac:dyDescent="0.2">
      <c r="A229" s="93" t="s">
        <v>452</v>
      </c>
      <c r="B229" s="94" t="s">
        <v>453</v>
      </c>
      <c r="C229" s="95" t="s">
        <v>151</v>
      </c>
      <c r="D229" s="96">
        <v>0</v>
      </c>
      <c r="E229" s="97">
        <v>1508248.2</v>
      </c>
      <c r="F229" s="97">
        <v>1508248.2</v>
      </c>
      <c r="G229" s="98">
        <v>1508248.2</v>
      </c>
    </row>
    <row r="230" spans="1:7" ht="24" x14ac:dyDescent="0.2">
      <c r="A230" s="93" t="s">
        <v>11</v>
      </c>
      <c r="B230" s="94" t="s">
        <v>453</v>
      </c>
      <c r="C230" s="95" t="s">
        <v>10</v>
      </c>
      <c r="D230" s="96">
        <v>0</v>
      </c>
      <c r="E230" s="97">
        <v>1508248.2</v>
      </c>
      <c r="F230" s="97">
        <v>1508248.2</v>
      </c>
      <c r="G230" s="98">
        <v>1508248.2</v>
      </c>
    </row>
    <row r="231" spans="1:7" x14ac:dyDescent="0.2">
      <c r="A231" s="93" t="s">
        <v>109</v>
      </c>
      <c r="B231" s="94" t="s">
        <v>453</v>
      </c>
      <c r="C231" s="95" t="s">
        <v>10</v>
      </c>
      <c r="D231" s="96">
        <v>709</v>
      </c>
      <c r="E231" s="97">
        <v>1508248.2</v>
      </c>
      <c r="F231" s="97">
        <v>1508248.2</v>
      </c>
      <c r="G231" s="98">
        <v>1508248.2</v>
      </c>
    </row>
    <row r="232" spans="1:7" ht="24" x14ac:dyDescent="0.2">
      <c r="A232" s="93" t="s">
        <v>408</v>
      </c>
      <c r="B232" s="94" t="s">
        <v>276</v>
      </c>
      <c r="C232" s="95" t="s">
        <v>151</v>
      </c>
      <c r="D232" s="96">
        <v>0</v>
      </c>
      <c r="E232" s="97">
        <v>1924000</v>
      </c>
      <c r="F232" s="97">
        <v>1924000</v>
      </c>
      <c r="G232" s="98">
        <v>1924000</v>
      </c>
    </row>
    <row r="233" spans="1:7" x14ac:dyDescent="0.2">
      <c r="A233" s="93" t="s">
        <v>428</v>
      </c>
      <c r="B233" s="94" t="s">
        <v>429</v>
      </c>
      <c r="C233" s="95" t="s">
        <v>151</v>
      </c>
      <c r="D233" s="96">
        <v>0</v>
      </c>
      <c r="E233" s="97">
        <v>370000</v>
      </c>
      <c r="F233" s="97">
        <v>370000</v>
      </c>
      <c r="G233" s="98">
        <v>370000</v>
      </c>
    </row>
    <row r="234" spans="1:7" ht="24" x14ac:dyDescent="0.2">
      <c r="A234" s="93" t="s">
        <v>24</v>
      </c>
      <c r="B234" s="94" t="s">
        <v>429</v>
      </c>
      <c r="C234" s="95" t="s">
        <v>0</v>
      </c>
      <c r="D234" s="96">
        <v>0</v>
      </c>
      <c r="E234" s="97">
        <v>370000</v>
      </c>
      <c r="F234" s="97">
        <v>370000</v>
      </c>
      <c r="G234" s="98">
        <v>370000</v>
      </c>
    </row>
    <row r="235" spans="1:7" x14ac:dyDescent="0.2">
      <c r="A235" s="93" t="s">
        <v>81</v>
      </c>
      <c r="B235" s="94" t="s">
        <v>429</v>
      </c>
      <c r="C235" s="95" t="s">
        <v>0</v>
      </c>
      <c r="D235" s="96">
        <v>405</v>
      </c>
      <c r="E235" s="97">
        <v>370000</v>
      </c>
      <c r="F235" s="97">
        <v>370000</v>
      </c>
      <c r="G235" s="98">
        <v>370000</v>
      </c>
    </row>
    <row r="236" spans="1:7" ht="36" x14ac:dyDescent="0.2">
      <c r="A236" s="93" t="s">
        <v>277</v>
      </c>
      <c r="B236" s="94" t="s">
        <v>278</v>
      </c>
      <c r="C236" s="95" t="s">
        <v>151</v>
      </c>
      <c r="D236" s="96">
        <v>0</v>
      </c>
      <c r="E236" s="97">
        <v>1554000</v>
      </c>
      <c r="F236" s="97">
        <v>1554000</v>
      </c>
      <c r="G236" s="98">
        <v>1554000</v>
      </c>
    </row>
    <row r="237" spans="1:7" ht="36" x14ac:dyDescent="0.2">
      <c r="A237" s="93" t="s">
        <v>5</v>
      </c>
      <c r="B237" s="94" t="s">
        <v>278</v>
      </c>
      <c r="C237" s="95" t="s">
        <v>4</v>
      </c>
      <c r="D237" s="96">
        <v>0</v>
      </c>
      <c r="E237" s="97">
        <v>141200</v>
      </c>
      <c r="F237" s="97">
        <v>141200</v>
      </c>
      <c r="G237" s="98">
        <v>141200</v>
      </c>
    </row>
    <row r="238" spans="1:7" x14ac:dyDescent="0.2">
      <c r="A238" s="93" t="s">
        <v>81</v>
      </c>
      <c r="B238" s="94" t="s">
        <v>278</v>
      </c>
      <c r="C238" s="95" t="s">
        <v>4</v>
      </c>
      <c r="D238" s="96">
        <v>405</v>
      </c>
      <c r="E238" s="97">
        <v>141200</v>
      </c>
      <c r="F238" s="97">
        <v>141200</v>
      </c>
      <c r="G238" s="98">
        <v>141200</v>
      </c>
    </row>
    <row r="239" spans="1:7" ht="24" x14ac:dyDescent="0.2">
      <c r="A239" s="93" t="s">
        <v>24</v>
      </c>
      <c r="B239" s="94" t="s">
        <v>278</v>
      </c>
      <c r="C239" s="95" t="s">
        <v>0</v>
      </c>
      <c r="D239" s="96">
        <v>0</v>
      </c>
      <c r="E239" s="97">
        <v>1412800</v>
      </c>
      <c r="F239" s="97">
        <v>1412800</v>
      </c>
      <c r="G239" s="98">
        <v>1412800</v>
      </c>
    </row>
    <row r="240" spans="1:7" x14ac:dyDescent="0.2">
      <c r="A240" s="93" t="s">
        <v>81</v>
      </c>
      <c r="B240" s="94" t="s">
        <v>278</v>
      </c>
      <c r="C240" s="95" t="s">
        <v>0</v>
      </c>
      <c r="D240" s="96">
        <v>405</v>
      </c>
      <c r="E240" s="97">
        <v>1412800</v>
      </c>
      <c r="F240" s="97">
        <v>1412800</v>
      </c>
      <c r="G240" s="98">
        <v>1412800</v>
      </c>
    </row>
    <row r="241" spans="1:7" ht="36" x14ac:dyDescent="0.2">
      <c r="A241" s="99" t="s">
        <v>279</v>
      </c>
      <c r="B241" s="100" t="s">
        <v>280</v>
      </c>
      <c r="C241" s="101" t="s">
        <v>151</v>
      </c>
      <c r="D241" s="102">
        <v>0</v>
      </c>
      <c r="E241" s="103">
        <v>37903800</v>
      </c>
      <c r="F241" s="103">
        <v>38492000</v>
      </c>
      <c r="G241" s="104">
        <v>37763100</v>
      </c>
    </row>
    <row r="242" spans="1:7" ht="36" x14ac:dyDescent="0.2">
      <c r="A242" s="93" t="s">
        <v>433</v>
      </c>
      <c r="B242" s="94" t="s">
        <v>281</v>
      </c>
      <c r="C242" s="95" t="s">
        <v>151</v>
      </c>
      <c r="D242" s="96">
        <v>0</v>
      </c>
      <c r="E242" s="97">
        <v>1832916</v>
      </c>
      <c r="F242" s="97">
        <v>1832872</v>
      </c>
      <c r="G242" s="98">
        <v>1832874.24</v>
      </c>
    </row>
    <row r="243" spans="1:7" ht="24" x14ac:dyDescent="0.2">
      <c r="A243" s="93" t="s">
        <v>282</v>
      </c>
      <c r="B243" s="94" t="s">
        <v>283</v>
      </c>
      <c r="C243" s="95" t="s">
        <v>151</v>
      </c>
      <c r="D243" s="96">
        <v>0</v>
      </c>
      <c r="E243" s="97">
        <v>1832916</v>
      </c>
      <c r="F243" s="97">
        <v>1832872</v>
      </c>
      <c r="G243" s="98">
        <v>1832874.24</v>
      </c>
    </row>
    <row r="244" spans="1:7" ht="24" x14ac:dyDescent="0.2">
      <c r="A244" s="93" t="s">
        <v>24</v>
      </c>
      <c r="B244" s="94" t="s">
        <v>283</v>
      </c>
      <c r="C244" s="95" t="s">
        <v>0</v>
      </c>
      <c r="D244" s="96">
        <v>0</v>
      </c>
      <c r="E244" s="97">
        <v>1832916</v>
      </c>
      <c r="F244" s="97">
        <v>1832872</v>
      </c>
      <c r="G244" s="98">
        <v>1832874.24</v>
      </c>
    </row>
    <row r="245" spans="1:7" x14ac:dyDescent="0.2">
      <c r="A245" s="93" t="s">
        <v>103</v>
      </c>
      <c r="B245" s="94" t="s">
        <v>283</v>
      </c>
      <c r="C245" s="95" t="s">
        <v>0</v>
      </c>
      <c r="D245" s="96">
        <v>702</v>
      </c>
      <c r="E245" s="97">
        <v>1832916</v>
      </c>
      <c r="F245" s="97">
        <v>1832872</v>
      </c>
      <c r="G245" s="98">
        <v>1832874.24</v>
      </c>
    </row>
    <row r="246" spans="1:7" x14ac:dyDescent="0.2">
      <c r="A246" s="93" t="s">
        <v>409</v>
      </c>
      <c r="B246" s="94" t="s">
        <v>284</v>
      </c>
      <c r="C246" s="95" t="s">
        <v>151</v>
      </c>
      <c r="D246" s="96">
        <v>0</v>
      </c>
      <c r="E246" s="97">
        <v>28147700</v>
      </c>
      <c r="F246" s="97">
        <v>28709144</v>
      </c>
      <c r="G246" s="98">
        <v>29071941.760000002</v>
      </c>
    </row>
    <row r="247" spans="1:7" x14ac:dyDescent="0.2">
      <c r="A247" s="93" t="s">
        <v>285</v>
      </c>
      <c r="B247" s="94" t="s">
        <v>286</v>
      </c>
      <c r="C247" s="95" t="s">
        <v>151</v>
      </c>
      <c r="D247" s="96">
        <v>0</v>
      </c>
      <c r="E247" s="97">
        <v>8721100</v>
      </c>
      <c r="F247" s="97">
        <v>9069944</v>
      </c>
      <c r="G247" s="98">
        <v>9432741.7599999998</v>
      </c>
    </row>
    <row r="248" spans="1:7" ht="24" x14ac:dyDescent="0.2">
      <c r="A248" s="93" t="s">
        <v>24</v>
      </c>
      <c r="B248" s="94" t="s">
        <v>286</v>
      </c>
      <c r="C248" s="95" t="s">
        <v>0</v>
      </c>
      <c r="D248" s="96">
        <v>0</v>
      </c>
      <c r="E248" s="97">
        <v>8721100</v>
      </c>
      <c r="F248" s="97">
        <v>9069944</v>
      </c>
      <c r="G248" s="98">
        <v>9432741.7599999998</v>
      </c>
    </row>
    <row r="249" spans="1:7" x14ac:dyDescent="0.2">
      <c r="A249" s="93" t="s">
        <v>85</v>
      </c>
      <c r="B249" s="94" t="s">
        <v>286</v>
      </c>
      <c r="C249" s="95" t="s">
        <v>0</v>
      </c>
      <c r="D249" s="96">
        <v>409</v>
      </c>
      <c r="E249" s="97">
        <v>8721100</v>
      </c>
      <c r="F249" s="97">
        <v>9069944</v>
      </c>
      <c r="G249" s="98">
        <v>9432741.7599999998</v>
      </c>
    </row>
    <row r="250" spans="1:7" ht="24" x14ac:dyDescent="0.2">
      <c r="A250" s="93" t="s">
        <v>148</v>
      </c>
      <c r="B250" s="94" t="s">
        <v>287</v>
      </c>
      <c r="C250" s="95" t="s">
        <v>151</v>
      </c>
      <c r="D250" s="96">
        <v>0</v>
      </c>
      <c r="E250" s="97">
        <v>19426600</v>
      </c>
      <c r="F250" s="97">
        <v>19639200</v>
      </c>
      <c r="G250" s="98">
        <v>19639200</v>
      </c>
    </row>
    <row r="251" spans="1:7" ht="24" x14ac:dyDescent="0.2">
      <c r="A251" s="93" t="s">
        <v>29</v>
      </c>
      <c r="B251" s="94" t="s">
        <v>287</v>
      </c>
      <c r="C251" s="95" t="s">
        <v>30</v>
      </c>
      <c r="D251" s="96">
        <v>0</v>
      </c>
      <c r="E251" s="97">
        <v>19426600</v>
      </c>
      <c r="F251" s="97">
        <v>19639200</v>
      </c>
      <c r="G251" s="98">
        <v>19639200</v>
      </c>
    </row>
    <row r="252" spans="1:7" x14ac:dyDescent="0.2">
      <c r="A252" s="93" t="s">
        <v>85</v>
      </c>
      <c r="B252" s="94" t="s">
        <v>287</v>
      </c>
      <c r="C252" s="95" t="s">
        <v>30</v>
      </c>
      <c r="D252" s="96">
        <v>409</v>
      </c>
      <c r="E252" s="97">
        <v>19426600</v>
      </c>
      <c r="F252" s="97">
        <v>19639200</v>
      </c>
      <c r="G252" s="98">
        <v>19639200</v>
      </c>
    </row>
    <row r="253" spans="1:7" x14ac:dyDescent="0.2">
      <c r="A253" s="93" t="s">
        <v>410</v>
      </c>
      <c r="B253" s="94" t="s">
        <v>288</v>
      </c>
      <c r="C253" s="95" t="s">
        <v>151</v>
      </c>
      <c r="D253" s="96">
        <v>0</v>
      </c>
      <c r="E253" s="97">
        <v>1064900</v>
      </c>
      <c r="F253" s="97">
        <v>0</v>
      </c>
      <c r="G253" s="98">
        <v>0</v>
      </c>
    </row>
    <row r="254" spans="1:7" x14ac:dyDescent="0.2">
      <c r="A254" s="93" t="s">
        <v>431</v>
      </c>
      <c r="B254" s="94" t="s">
        <v>432</v>
      </c>
      <c r="C254" s="95" t="s">
        <v>151</v>
      </c>
      <c r="D254" s="96">
        <v>0</v>
      </c>
      <c r="E254" s="97">
        <v>1064900</v>
      </c>
      <c r="F254" s="97">
        <v>0</v>
      </c>
      <c r="G254" s="98">
        <v>0</v>
      </c>
    </row>
    <row r="255" spans="1:7" ht="24" x14ac:dyDescent="0.2">
      <c r="A255" s="93" t="s">
        <v>24</v>
      </c>
      <c r="B255" s="94" t="s">
        <v>432</v>
      </c>
      <c r="C255" s="95" t="s">
        <v>0</v>
      </c>
      <c r="D255" s="96">
        <v>0</v>
      </c>
      <c r="E255" s="97">
        <v>1064900</v>
      </c>
      <c r="F255" s="97">
        <v>0</v>
      </c>
      <c r="G255" s="98">
        <v>0</v>
      </c>
    </row>
    <row r="256" spans="1:7" x14ac:dyDescent="0.2">
      <c r="A256" s="93" t="s">
        <v>97</v>
      </c>
      <c r="B256" s="94" t="s">
        <v>432</v>
      </c>
      <c r="C256" s="95" t="s">
        <v>0</v>
      </c>
      <c r="D256" s="96">
        <v>605</v>
      </c>
      <c r="E256" s="97">
        <v>1064900</v>
      </c>
      <c r="F256" s="97">
        <v>0</v>
      </c>
      <c r="G256" s="98">
        <v>0</v>
      </c>
    </row>
    <row r="257" spans="1:7" ht="24" x14ac:dyDescent="0.2">
      <c r="A257" s="93" t="s">
        <v>411</v>
      </c>
      <c r="B257" s="94" t="s">
        <v>289</v>
      </c>
      <c r="C257" s="95" t="s">
        <v>151</v>
      </c>
      <c r="D257" s="96">
        <v>0</v>
      </c>
      <c r="E257" s="97">
        <v>1132100</v>
      </c>
      <c r="F257" s="97">
        <v>1132100</v>
      </c>
      <c r="G257" s="98">
        <v>1132100</v>
      </c>
    </row>
    <row r="258" spans="1:7" ht="24" x14ac:dyDescent="0.2">
      <c r="A258" s="93" t="s">
        <v>412</v>
      </c>
      <c r="B258" s="94" t="s">
        <v>290</v>
      </c>
      <c r="C258" s="95" t="s">
        <v>151</v>
      </c>
      <c r="D258" s="96">
        <v>0</v>
      </c>
      <c r="E258" s="97">
        <v>132100</v>
      </c>
      <c r="F258" s="97">
        <v>132100</v>
      </c>
      <c r="G258" s="98">
        <v>132100</v>
      </c>
    </row>
    <row r="259" spans="1:7" ht="24" x14ac:dyDescent="0.2">
      <c r="A259" s="93" t="s">
        <v>11</v>
      </c>
      <c r="B259" s="94" t="s">
        <v>290</v>
      </c>
      <c r="C259" s="95" t="s">
        <v>10</v>
      </c>
      <c r="D259" s="96">
        <v>0</v>
      </c>
      <c r="E259" s="97">
        <v>132100</v>
      </c>
      <c r="F259" s="97">
        <v>132100</v>
      </c>
      <c r="G259" s="98">
        <v>132100</v>
      </c>
    </row>
    <row r="260" spans="1:7" x14ac:dyDescent="0.2">
      <c r="A260" s="93" t="s">
        <v>101</v>
      </c>
      <c r="B260" s="94" t="s">
        <v>290</v>
      </c>
      <c r="C260" s="95" t="s">
        <v>10</v>
      </c>
      <c r="D260" s="96">
        <v>701</v>
      </c>
      <c r="E260" s="97">
        <v>32000</v>
      </c>
      <c r="F260" s="97">
        <v>32000</v>
      </c>
      <c r="G260" s="98">
        <v>32000</v>
      </c>
    </row>
    <row r="261" spans="1:7" x14ac:dyDescent="0.2">
      <c r="A261" s="93" t="s">
        <v>103</v>
      </c>
      <c r="B261" s="94" t="s">
        <v>290</v>
      </c>
      <c r="C261" s="95" t="s">
        <v>10</v>
      </c>
      <c r="D261" s="96">
        <v>702</v>
      </c>
      <c r="E261" s="97">
        <v>14000</v>
      </c>
      <c r="F261" s="97">
        <v>14000</v>
      </c>
      <c r="G261" s="98">
        <v>14000</v>
      </c>
    </row>
    <row r="262" spans="1:7" x14ac:dyDescent="0.2">
      <c r="A262" s="93" t="s">
        <v>105</v>
      </c>
      <c r="B262" s="94" t="s">
        <v>290</v>
      </c>
      <c r="C262" s="95" t="s">
        <v>10</v>
      </c>
      <c r="D262" s="96">
        <v>703</v>
      </c>
      <c r="E262" s="97">
        <v>32094</v>
      </c>
      <c r="F262" s="97">
        <v>32094</v>
      </c>
      <c r="G262" s="98">
        <v>32094</v>
      </c>
    </row>
    <row r="263" spans="1:7" x14ac:dyDescent="0.2">
      <c r="A263" s="93" t="s">
        <v>113</v>
      </c>
      <c r="B263" s="94" t="s">
        <v>290</v>
      </c>
      <c r="C263" s="95" t="s">
        <v>10</v>
      </c>
      <c r="D263" s="96">
        <v>801</v>
      </c>
      <c r="E263" s="97">
        <v>54006</v>
      </c>
      <c r="F263" s="97">
        <v>54006</v>
      </c>
      <c r="G263" s="98">
        <v>54006</v>
      </c>
    </row>
    <row r="264" spans="1:7" ht="24" x14ac:dyDescent="0.2">
      <c r="A264" s="93" t="s">
        <v>291</v>
      </c>
      <c r="B264" s="94" t="s">
        <v>292</v>
      </c>
      <c r="C264" s="95" t="s">
        <v>151</v>
      </c>
      <c r="D264" s="96">
        <v>0</v>
      </c>
      <c r="E264" s="97">
        <v>1000000</v>
      </c>
      <c r="F264" s="97">
        <v>1000000</v>
      </c>
      <c r="G264" s="98">
        <v>1000000</v>
      </c>
    </row>
    <row r="265" spans="1:7" ht="24" x14ac:dyDescent="0.2">
      <c r="A265" s="93" t="s">
        <v>24</v>
      </c>
      <c r="B265" s="94" t="s">
        <v>292</v>
      </c>
      <c r="C265" s="95" t="s">
        <v>0</v>
      </c>
      <c r="D265" s="96">
        <v>0</v>
      </c>
      <c r="E265" s="97">
        <v>1000000</v>
      </c>
      <c r="F265" s="97">
        <v>1000000</v>
      </c>
      <c r="G265" s="98">
        <v>1000000</v>
      </c>
    </row>
    <row r="266" spans="1:7" x14ac:dyDescent="0.2">
      <c r="A266" s="93" t="s">
        <v>154</v>
      </c>
      <c r="B266" s="94" t="s">
        <v>292</v>
      </c>
      <c r="C266" s="95" t="s">
        <v>0</v>
      </c>
      <c r="D266" s="96">
        <v>502</v>
      </c>
      <c r="E266" s="97">
        <v>1000000</v>
      </c>
      <c r="F266" s="97">
        <v>1000000</v>
      </c>
      <c r="G266" s="98">
        <v>1000000</v>
      </c>
    </row>
    <row r="267" spans="1:7" ht="24" x14ac:dyDescent="0.2">
      <c r="A267" s="93" t="s">
        <v>413</v>
      </c>
      <c r="B267" s="94" t="s">
        <v>293</v>
      </c>
      <c r="C267" s="95" t="s">
        <v>151</v>
      </c>
      <c r="D267" s="96">
        <v>0</v>
      </c>
      <c r="E267" s="97">
        <v>5726184</v>
      </c>
      <c r="F267" s="97">
        <v>5726184</v>
      </c>
      <c r="G267" s="98">
        <v>5726184</v>
      </c>
    </row>
    <row r="268" spans="1:7" ht="36" x14ac:dyDescent="0.2">
      <c r="A268" s="93" t="s">
        <v>294</v>
      </c>
      <c r="B268" s="94" t="s">
        <v>295</v>
      </c>
      <c r="C268" s="95" t="s">
        <v>151</v>
      </c>
      <c r="D268" s="96">
        <v>0</v>
      </c>
      <c r="E268" s="97">
        <v>1800000</v>
      </c>
      <c r="F268" s="97">
        <v>1800000</v>
      </c>
      <c r="G268" s="98">
        <v>1800000</v>
      </c>
    </row>
    <row r="269" spans="1:7" x14ac:dyDescent="0.2">
      <c r="A269" s="93" t="s">
        <v>3</v>
      </c>
      <c r="B269" s="94" t="s">
        <v>295</v>
      </c>
      <c r="C269" s="95" t="s">
        <v>2</v>
      </c>
      <c r="D269" s="96">
        <v>0</v>
      </c>
      <c r="E269" s="97">
        <v>1800000</v>
      </c>
      <c r="F269" s="97">
        <v>1800000</v>
      </c>
      <c r="G269" s="98">
        <v>1800000</v>
      </c>
    </row>
    <row r="270" spans="1:7" x14ac:dyDescent="0.2">
      <c r="A270" s="93" t="s">
        <v>83</v>
      </c>
      <c r="B270" s="94" t="s">
        <v>295</v>
      </c>
      <c r="C270" s="95" t="s">
        <v>2</v>
      </c>
      <c r="D270" s="96">
        <v>408</v>
      </c>
      <c r="E270" s="97">
        <v>1800000</v>
      </c>
      <c r="F270" s="97">
        <v>1800000</v>
      </c>
      <c r="G270" s="98">
        <v>1800000</v>
      </c>
    </row>
    <row r="271" spans="1:7" ht="24" x14ac:dyDescent="0.2">
      <c r="A271" s="93" t="s">
        <v>155</v>
      </c>
      <c r="B271" s="94" t="s">
        <v>296</v>
      </c>
      <c r="C271" s="95" t="s">
        <v>151</v>
      </c>
      <c r="D271" s="96">
        <v>0</v>
      </c>
      <c r="E271" s="97">
        <v>3926184</v>
      </c>
      <c r="F271" s="97">
        <v>3926184</v>
      </c>
      <c r="G271" s="98">
        <v>3926184</v>
      </c>
    </row>
    <row r="272" spans="1:7" ht="24" x14ac:dyDescent="0.2">
      <c r="A272" s="93" t="s">
        <v>24</v>
      </c>
      <c r="B272" s="94" t="s">
        <v>296</v>
      </c>
      <c r="C272" s="95" t="s">
        <v>0</v>
      </c>
      <c r="D272" s="96">
        <v>0</v>
      </c>
      <c r="E272" s="97">
        <v>3926184</v>
      </c>
      <c r="F272" s="97">
        <v>3926184</v>
      </c>
      <c r="G272" s="98">
        <v>3926184</v>
      </c>
    </row>
    <row r="273" spans="1:7" x14ac:dyDescent="0.2">
      <c r="A273" s="93" t="s">
        <v>83</v>
      </c>
      <c r="B273" s="94" t="s">
        <v>296</v>
      </c>
      <c r="C273" s="95" t="s">
        <v>0</v>
      </c>
      <c r="D273" s="96">
        <v>408</v>
      </c>
      <c r="E273" s="97">
        <v>3926184</v>
      </c>
      <c r="F273" s="97">
        <v>3926184</v>
      </c>
      <c r="G273" s="98">
        <v>3926184</v>
      </c>
    </row>
    <row r="274" spans="1:7" ht="36" x14ac:dyDescent="0.2">
      <c r="A274" s="93" t="s">
        <v>456</v>
      </c>
      <c r="B274" s="94" t="s">
        <v>457</v>
      </c>
      <c r="C274" s="95" t="s">
        <v>151</v>
      </c>
      <c r="D274" s="96">
        <v>0</v>
      </c>
      <c r="E274" s="97">
        <v>0</v>
      </c>
      <c r="F274" s="97">
        <v>1091700</v>
      </c>
      <c r="G274" s="98">
        <v>0</v>
      </c>
    </row>
    <row r="275" spans="1:7" ht="36" x14ac:dyDescent="0.2">
      <c r="A275" s="93" t="s">
        <v>458</v>
      </c>
      <c r="B275" s="94" t="s">
        <v>459</v>
      </c>
      <c r="C275" s="95" t="s">
        <v>151</v>
      </c>
      <c r="D275" s="96">
        <v>0</v>
      </c>
      <c r="E275" s="97">
        <v>0</v>
      </c>
      <c r="F275" s="97">
        <v>1091700</v>
      </c>
      <c r="G275" s="98">
        <v>0</v>
      </c>
    </row>
    <row r="276" spans="1:7" x14ac:dyDescent="0.2">
      <c r="A276" s="93" t="s">
        <v>3</v>
      </c>
      <c r="B276" s="94" t="s">
        <v>459</v>
      </c>
      <c r="C276" s="95" t="s">
        <v>2</v>
      </c>
      <c r="D276" s="96">
        <v>0</v>
      </c>
      <c r="E276" s="97">
        <v>0</v>
      </c>
      <c r="F276" s="97">
        <v>1091700</v>
      </c>
      <c r="G276" s="98">
        <v>0</v>
      </c>
    </row>
    <row r="277" spans="1:7" x14ac:dyDescent="0.2">
      <c r="A277" s="93" t="s">
        <v>91</v>
      </c>
      <c r="B277" s="94" t="s">
        <v>459</v>
      </c>
      <c r="C277" s="95" t="s">
        <v>2</v>
      </c>
      <c r="D277" s="96">
        <v>501</v>
      </c>
      <c r="E277" s="97">
        <v>0</v>
      </c>
      <c r="F277" s="97">
        <v>1091700</v>
      </c>
      <c r="G277" s="98">
        <v>0</v>
      </c>
    </row>
    <row r="278" spans="1:7" ht="24" x14ac:dyDescent="0.2">
      <c r="A278" s="99" t="s">
        <v>297</v>
      </c>
      <c r="B278" s="100" t="s">
        <v>298</v>
      </c>
      <c r="C278" s="101" t="s">
        <v>151</v>
      </c>
      <c r="D278" s="102">
        <v>0</v>
      </c>
      <c r="E278" s="103">
        <v>99783090</v>
      </c>
      <c r="F278" s="103">
        <v>96637460</v>
      </c>
      <c r="G278" s="104">
        <v>96093780</v>
      </c>
    </row>
    <row r="279" spans="1:7" ht="24" x14ac:dyDescent="0.2">
      <c r="A279" s="93" t="s">
        <v>414</v>
      </c>
      <c r="B279" s="94" t="s">
        <v>299</v>
      </c>
      <c r="C279" s="95" t="s">
        <v>151</v>
      </c>
      <c r="D279" s="96">
        <v>0</v>
      </c>
      <c r="E279" s="97">
        <v>89797390</v>
      </c>
      <c r="F279" s="97">
        <v>86734750</v>
      </c>
      <c r="G279" s="98">
        <v>86269220</v>
      </c>
    </row>
    <row r="280" spans="1:7" ht="24" x14ac:dyDescent="0.2">
      <c r="A280" s="93" t="s">
        <v>300</v>
      </c>
      <c r="B280" s="94" t="s">
        <v>301</v>
      </c>
      <c r="C280" s="95" t="s">
        <v>151</v>
      </c>
      <c r="D280" s="96">
        <v>0</v>
      </c>
      <c r="E280" s="97">
        <v>83641490</v>
      </c>
      <c r="F280" s="97">
        <v>80948350</v>
      </c>
      <c r="G280" s="98">
        <v>80482820</v>
      </c>
    </row>
    <row r="281" spans="1:7" ht="36" x14ac:dyDescent="0.2">
      <c r="A281" s="93" t="s">
        <v>5</v>
      </c>
      <c r="B281" s="94" t="s">
        <v>301</v>
      </c>
      <c r="C281" s="95" t="s">
        <v>4</v>
      </c>
      <c r="D281" s="96">
        <v>0</v>
      </c>
      <c r="E281" s="97">
        <v>75582540</v>
      </c>
      <c r="F281" s="97">
        <v>74751210</v>
      </c>
      <c r="G281" s="98">
        <v>74586950</v>
      </c>
    </row>
    <row r="282" spans="1:7" ht="24" x14ac:dyDescent="0.2">
      <c r="A282" s="93" t="s">
        <v>54</v>
      </c>
      <c r="B282" s="94" t="s">
        <v>301</v>
      </c>
      <c r="C282" s="95" t="s">
        <v>4</v>
      </c>
      <c r="D282" s="96">
        <v>102</v>
      </c>
      <c r="E282" s="97">
        <v>4322223</v>
      </c>
      <c r="F282" s="97">
        <v>4322223</v>
      </c>
      <c r="G282" s="98">
        <v>4322223</v>
      </c>
    </row>
    <row r="283" spans="1:7" ht="36" x14ac:dyDescent="0.2">
      <c r="A283" s="93" t="s">
        <v>302</v>
      </c>
      <c r="B283" s="94" t="s">
        <v>301</v>
      </c>
      <c r="C283" s="95" t="s">
        <v>4</v>
      </c>
      <c r="D283" s="96">
        <v>104</v>
      </c>
      <c r="E283" s="97">
        <v>71260317</v>
      </c>
      <c r="F283" s="97">
        <v>70428987</v>
      </c>
      <c r="G283" s="98">
        <v>70264727</v>
      </c>
    </row>
    <row r="284" spans="1:7" ht="24" x14ac:dyDescent="0.2">
      <c r="A284" s="93" t="s">
        <v>24</v>
      </c>
      <c r="B284" s="94" t="s">
        <v>301</v>
      </c>
      <c r="C284" s="95" t="s">
        <v>0</v>
      </c>
      <c r="D284" s="96">
        <v>0</v>
      </c>
      <c r="E284" s="97">
        <v>7817655</v>
      </c>
      <c r="F284" s="97">
        <v>6089412</v>
      </c>
      <c r="G284" s="98">
        <v>5788142</v>
      </c>
    </row>
    <row r="285" spans="1:7" ht="36" x14ac:dyDescent="0.2">
      <c r="A285" s="93" t="s">
        <v>302</v>
      </c>
      <c r="B285" s="94" t="s">
        <v>301</v>
      </c>
      <c r="C285" s="95" t="s">
        <v>0</v>
      </c>
      <c r="D285" s="96">
        <v>104</v>
      </c>
      <c r="E285" s="97">
        <v>7817655</v>
      </c>
      <c r="F285" s="97">
        <v>6089412</v>
      </c>
      <c r="G285" s="98">
        <v>5788142</v>
      </c>
    </row>
    <row r="286" spans="1:7" x14ac:dyDescent="0.2">
      <c r="A286" s="93" t="s">
        <v>3</v>
      </c>
      <c r="B286" s="94" t="s">
        <v>301</v>
      </c>
      <c r="C286" s="95" t="s">
        <v>2</v>
      </c>
      <c r="D286" s="96">
        <v>0</v>
      </c>
      <c r="E286" s="97">
        <v>241295</v>
      </c>
      <c r="F286" s="97">
        <v>107728</v>
      </c>
      <c r="G286" s="98">
        <v>107728</v>
      </c>
    </row>
    <row r="287" spans="1:7" ht="36" x14ac:dyDescent="0.2">
      <c r="A287" s="93" t="s">
        <v>302</v>
      </c>
      <c r="B287" s="94" t="s">
        <v>301</v>
      </c>
      <c r="C287" s="95" t="s">
        <v>2</v>
      </c>
      <c r="D287" s="96">
        <v>104</v>
      </c>
      <c r="E287" s="97">
        <v>241295</v>
      </c>
      <c r="F287" s="97">
        <v>107728</v>
      </c>
      <c r="G287" s="98">
        <v>107728</v>
      </c>
    </row>
    <row r="288" spans="1:7" ht="60" x14ac:dyDescent="0.2">
      <c r="A288" s="93" t="s">
        <v>303</v>
      </c>
      <c r="B288" s="94" t="s">
        <v>304</v>
      </c>
      <c r="C288" s="95" t="s">
        <v>151</v>
      </c>
      <c r="D288" s="96">
        <v>0</v>
      </c>
      <c r="E288" s="97">
        <v>600</v>
      </c>
      <c r="F288" s="97">
        <v>600</v>
      </c>
      <c r="G288" s="98">
        <v>600</v>
      </c>
    </row>
    <row r="289" spans="1:7" ht="24" x14ac:dyDescent="0.2">
      <c r="A289" s="93" t="s">
        <v>24</v>
      </c>
      <c r="B289" s="94" t="s">
        <v>304</v>
      </c>
      <c r="C289" s="95" t="s">
        <v>0</v>
      </c>
      <c r="D289" s="96">
        <v>0</v>
      </c>
      <c r="E289" s="97">
        <v>600</v>
      </c>
      <c r="F289" s="97">
        <v>600</v>
      </c>
      <c r="G289" s="98">
        <v>600</v>
      </c>
    </row>
    <row r="290" spans="1:7" x14ac:dyDescent="0.2">
      <c r="A290" s="93" t="s">
        <v>68</v>
      </c>
      <c r="B290" s="94" t="s">
        <v>304</v>
      </c>
      <c r="C290" s="95" t="s">
        <v>0</v>
      </c>
      <c r="D290" s="96">
        <v>113</v>
      </c>
      <c r="E290" s="97">
        <v>600</v>
      </c>
      <c r="F290" s="97">
        <v>600</v>
      </c>
      <c r="G290" s="98">
        <v>600</v>
      </c>
    </row>
    <row r="291" spans="1:7" ht="24" x14ac:dyDescent="0.2">
      <c r="A291" s="93" t="s">
        <v>26</v>
      </c>
      <c r="B291" s="94" t="s">
        <v>305</v>
      </c>
      <c r="C291" s="95" t="s">
        <v>151</v>
      </c>
      <c r="D291" s="96">
        <v>0</v>
      </c>
      <c r="E291" s="97">
        <v>1105000</v>
      </c>
      <c r="F291" s="97">
        <v>1038700</v>
      </c>
      <c r="G291" s="98">
        <v>1038700</v>
      </c>
    </row>
    <row r="292" spans="1:7" ht="36" x14ac:dyDescent="0.2">
      <c r="A292" s="93" t="s">
        <v>5</v>
      </c>
      <c r="B292" s="94" t="s">
        <v>305</v>
      </c>
      <c r="C292" s="95" t="s">
        <v>4</v>
      </c>
      <c r="D292" s="96">
        <v>0</v>
      </c>
      <c r="E292" s="97">
        <v>1011850</v>
      </c>
      <c r="F292" s="97">
        <v>951100</v>
      </c>
      <c r="G292" s="98">
        <v>951100</v>
      </c>
    </row>
    <row r="293" spans="1:7" x14ac:dyDescent="0.2">
      <c r="A293" s="93" t="s">
        <v>68</v>
      </c>
      <c r="B293" s="94" t="s">
        <v>305</v>
      </c>
      <c r="C293" s="95" t="s">
        <v>4</v>
      </c>
      <c r="D293" s="96">
        <v>113</v>
      </c>
      <c r="E293" s="97">
        <v>1011850</v>
      </c>
      <c r="F293" s="97">
        <v>951100</v>
      </c>
      <c r="G293" s="98">
        <v>951100</v>
      </c>
    </row>
    <row r="294" spans="1:7" ht="24" x14ac:dyDescent="0.2">
      <c r="A294" s="93" t="s">
        <v>24</v>
      </c>
      <c r="B294" s="94" t="s">
        <v>305</v>
      </c>
      <c r="C294" s="95" t="s">
        <v>0</v>
      </c>
      <c r="D294" s="96">
        <v>0</v>
      </c>
      <c r="E294" s="97">
        <v>93150</v>
      </c>
      <c r="F294" s="97">
        <v>87600</v>
      </c>
      <c r="G294" s="98">
        <v>87600</v>
      </c>
    </row>
    <row r="295" spans="1:7" x14ac:dyDescent="0.2">
      <c r="A295" s="93" t="s">
        <v>68</v>
      </c>
      <c r="B295" s="94" t="s">
        <v>305</v>
      </c>
      <c r="C295" s="95" t="s">
        <v>0</v>
      </c>
      <c r="D295" s="96">
        <v>113</v>
      </c>
      <c r="E295" s="97">
        <v>93150</v>
      </c>
      <c r="F295" s="97">
        <v>87600</v>
      </c>
      <c r="G295" s="98">
        <v>87600</v>
      </c>
    </row>
    <row r="296" spans="1:7" ht="36" x14ac:dyDescent="0.2">
      <c r="A296" s="93" t="s">
        <v>306</v>
      </c>
      <c r="B296" s="94" t="s">
        <v>307</v>
      </c>
      <c r="C296" s="95" t="s">
        <v>151</v>
      </c>
      <c r="D296" s="96">
        <v>0</v>
      </c>
      <c r="E296" s="97">
        <v>614300</v>
      </c>
      <c r="F296" s="97">
        <v>577400</v>
      </c>
      <c r="G296" s="98">
        <v>577400</v>
      </c>
    </row>
    <row r="297" spans="1:7" ht="36" x14ac:dyDescent="0.2">
      <c r="A297" s="93" t="s">
        <v>5</v>
      </c>
      <c r="B297" s="94" t="s">
        <v>307</v>
      </c>
      <c r="C297" s="95" t="s">
        <v>4</v>
      </c>
      <c r="D297" s="96">
        <v>0</v>
      </c>
      <c r="E297" s="97">
        <v>528830</v>
      </c>
      <c r="F297" s="97">
        <v>497200</v>
      </c>
      <c r="G297" s="98">
        <v>497200</v>
      </c>
    </row>
    <row r="298" spans="1:7" x14ac:dyDescent="0.2">
      <c r="A298" s="93" t="s">
        <v>68</v>
      </c>
      <c r="B298" s="94" t="s">
        <v>307</v>
      </c>
      <c r="C298" s="95" t="s">
        <v>4</v>
      </c>
      <c r="D298" s="96">
        <v>113</v>
      </c>
      <c r="E298" s="97">
        <v>528830</v>
      </c>
      <c r="F298" s="97">
        <v>497200</v>
      </c>
      <c r="G298" s="98">
        <v>497200</v>
      </c>
    </row>
    <row r="299" spans="1:7" ht="24" x14ac:dyDescent="0.2">
      <c r="A299" s="93" t="s">
        <v>24</v>
      </c>
      <c r="B299" s="94" t="s">
        <v>307</v>
      </c>
      <c r="C299" s="95" t="s">
        <v>0</v>
      </c>
      <c r="D299" s="96">
        <v>0</v>
      </c>
      <c r="E299" s="97">
        <v>85470</v>
      </c>
      <c r="F299" s="97">
        <v>80200</v>
      </c>
      <c r="G299" s="98">
        <v>80200</v>
      </c>
    </row>
    <row r="300" spans="1:7" x14ac:dyDescent="0.2">
      <c r="A300" s="93" t="s">
        <v>68</v>
      </c>
      <c r="B300" s="94" t="s">
        <v>307</v>
      </c>
      <c r="C300" s="95" t="s">
        <v>0</v>
      </c>
      <c r="D300" s="96">
        <v>113</v>
      </c>
      <c r="E300" s="97">
        <v>85470</v>
      </c>
      <c r="F300" s="97">
        <v>80200</v>
      </c>
      <c r="G300" s="98">
        <v>80200</v>
      </c>
    </row>
    <row r="301" spans="1:7" ht="48" x14ac:dyDescent="0.2">
      <c r="A301" s="93" t="s">
        <v>25</v>
      </c>
      <c r="B301" s="94" t="s">
        <v>308</v>
      </c>
      <c r="C301" s="95" t="s">
        <v>151</v>
      </c>
      <c r="D301" s="96">
        <v>0</v>
      </c>
      <c r="E301" s="97">
        <v>2226100</v>
      </c>
      <c r="F301" s="97">
        <v>2092500</v>
      </c>
      <c r="G301" s="98">
        <v>2092500</v>
      </c>
    </row>
    <row r="302" spans="1:7" ht="36" x14ac:dyDescent="0.2">
      <c r="A302" s="93" t="s">
        <v>5</v>
      </c>
      <c r="B302" s="94" t="s">
        <v>308</v>
      </c>
      <c r="C302" s="95" t="s">
        <v>4</v>
      </c>
      <c r="D302" s="96">
        <v>0</v>
      </c>
      <c r="E302" s="97">
        <v>2038700</v>
      </c>
      <c r="F302" s="97">
        <v>1917200</v>
      </c>
      <c r="G302" s="98">
        <v>1917200</v>
      </c>
    </row>
    <row r="303" spans="1:7" x14ac:dyDescent="0.2">
      <c r="A303" s="93" t="s">
        <v>129</v>
      </c>
      <c r="B303" s="94" t="s">
        <v>308</v>
      </c>
      <c r="C303" s="95" t="s">
        <v>4</v>
      </c>
      <c r="D303" s="96">
        <v>1006</v>
      </c>
      <c r="E303" s="97">
        <v>2038700</v>
      </c>
      <c r="F303" s="97">
        <v>1917200</v>
      </c>
      <c r="G303" s="98">
        <v>1917200</v>
      </c>
    </row>
    <row r="304" spans="1:7" ht="24" x14ac:dyDescent="0.2">
      <c r="A304" s="93" t="s">
        <v>24</v>
      </c>
      <c r="B304" s="94" t="s">
        <v>308</v>
      </c>
      <c r="C304" s="95" t="s">
        <v>0</v>
      </c>
      <c r="D304" s="96">
        <v>0</v>
      </c>
      <c r="E304" s="97">
        <v>187400</v>
      </c>
      <c r="F304" s="97">
        <v>175300</v>
      </c>
      <c r="G304" s="98">
        <v>175300</v>
      </c>
    </row>
    <row r="305" spans="1:7" x14ac:dyDescent="0.2">
      <c r="A305" s="93" t="s">
        <v>129</v>
      </c>
      <c r="B305" s="94" t="s">
        <v>308</v>
      </c>
      <c r="C305" s="95" t="s">
        <v>0</v>
      </c>
      <c r="D305" s="96">
        <v>1006</v>
      </c>
      <c r="E305" s="97">
        <v>187400</v>
      </c>
      <c r="F305" s="97">
        <v>175300</v>
      </c>
      <c r="G305" s="98">
        <v>175300</v>
      </c>
    </row>
    <row r="306" spans="1:7" ht="36" x14ac:dyDescent="0.2">
      <c r="A306" s="93" t="s">
        <v>309</v>
      </c>
      <c r="B306" s="94" t="s">
        <v>310</v>
      </c>
      <c r="C306" s="95" t="s">
        <v>151</v>
      </c>
      <c r="D306" s="96">
        <v>0</v>
      </c>
      <c r="E306" s="97">
        <v>2209900</v>
      </c>
      <c r="F306" s="97">
        <v>2077200</v>
      </c>
      <c r="G306" s="98">
        <v>2077200</v>
      </c>
    </row>
    <row r="307" spans="1:7" ht="36" x14ac:dyDescent="0.2">
      <c r="A307" s="93" t="s">
        <v>5</v>
      </c>
      <c r="B307" s="94" t="s">
        <v>310</v>
      </c>
      <c r="C307" s="95" t="s">
        <v>4</v>
      </c>
      <c r="D307" s="96">
        <v>0</v>
      </c>
      <c r="E307" s="97">
        <v>2023700</v>
      </c>
      <c r="F307" s="97">
        <v>1902200</v>
      </c>
      <c r="G307" s="98">
        <v>1902200</v>
      </c>
    </row>
    <row r="308" spans="1:7" x14ac:dyDescent="0.2">
      <c r="A308" s="93" t="s">
        <v>68</v>
      </c>
      <c r="B308" s="94" t="s">
        <v>310</v>
      </c>
      <c r="C308" s="95" t="s">
        <v>4</v>
      </c>
      <c r="D308" s="96">
        <v>113</v>
      </c>
      <c r="E308" s="97">
        <v>2023700</v>
      </c>
      <c r="F308" s="97">
        <v>1902200</v>
      </c>
      <c r="G308" s="98">
        <v>1902200</v>
      </c>
    </row>
    <row r="309" spans="1:7" ht="24" x14ac:dyDescent="0.2">
      <c r="A309" s="93" t="s">
        <v>24</v>
      </c>
      <c r="B309" s="94" t="s">
        <v>310</v>
      </c>
      <c r="C309" s="95" t="s">
        <v>0</v>
      </c>
      <c r="D309" s="96">
        <v>0</v>
      </c>
      <c r="E309" s="97">
        <v>186200</v>
      </c>
      <c r="F309" s="97">
        <v>175000</v>
      </c>
      <c r="G309" s="98">
        <v>175000</v>
      </c>
    </row>
    <row r="310" spans="1:7" x14ac:dyDescent="0.2">
      <c r="A310" s="93" t="s">
        <v>68</v>
      </c>
      <c r="B310" s="94" t="s">
        <v>310</v>
      </c>
      <c r="C310" s="95" t="s">
        <v>0</v>
      </c>
      <c r="D310" s="96">
        <v>113</v>
      </c>
      <c r="E310" s="97">
        <v>186200</v>
      </c>
      <c r="F310" s="97">
        <v>175000</v>
      </c>
      <c r="G310" s="98">
        <v>175000</v>
      </c>
    </row>
    <row r="311" spans="1:7" ht="24" x14ac:dyDescent="0.2">
      <c r="A311" s="93" t="s">
        <v>415</v>
      </c>
      <c r="B311" s="94" t="s">
        <v>311</v>
      </c>
      <c r="C311" s="95" t="s">
        <v>151</v>
      </c>
      <c r="D311" s="96">
        <v>0</v>
      </c>
      <c r="E311" s="97">
        <v>9985700</v>
      </c>
      <c r="F311" s="97">
        <v>9902710</v>
      </c>
      <c r="G311" s="98">
        <v>9824560</v>
      </c>
    </row>
    <row r="312" spans="1:7" ht="24" x14ac:dyDescent="0.2">
      <c r="A312" s="93" t="s">
        <v>312</v>
      </c>
      <c r="B312" s="94" t="s">
        <v>313</v>
      </c>
      <c r="C312" s="95" t="s">
        <v>151</v>
      </c>
      <c r="D312" s="96">
        <v>0</v>
      </c>
      <c r="E312" s="97">
        <v>9985700</v>
      </c>
      <c r="F312" s="97">
        <v>9902710</v>
      </c>
      <c r="G312" s="98">
        <v>9824560</v>
      </c>
    </row>
    <row r="313" spans="1:7" ht="36" x14ac:dyDescent="0.2">
      <c r="A313" s="93" t="s">
        <v>5</v>
      </c>
      <c r="B313" s="94" t="s">
        <v>313</v>
      </c>
      <c r="C313" s="95" t="s">
        <v>4</v>
      </c>
      <c r="D313" s="96">
        <v>0</v>
      </c>
      <c r="E313" s="97">
        <v>7635100</v>
      </c>
      <c r="F313" s="97">
        <v>7552110</v>
      </c>
      <c r="G313" s="98">
        <v>7535510</v>
      </c>
    </row>
    <row r="314" spans="1:7" x14ac:dyDescent="0.2">
      <c r="A314" s="93" t="s">
        <v>137</v>
      </c>
      <c r="B314" s="94" t="s">
        <v>313</v>
      </c>
      <c r="C314" s="95" t="s">
        <v>4</v>
      </c>
      <c r="D314" s="96">
        <v>1202</v>
      </c>
      <c r="E314" s="97">
        <v>7635100</v>
      </c>
      <c r="F314" s="97">
        <v>7552110</v>
      </c>
      <c r="G314" s="98">
        <v>7535510</v>
      </c>
    </row>
    <row r="315" spans="1:7" ht="24" x14ac:dyDescent="0.2">
      <c r="A315" s="93" t="s">
        <v>24</v>
      </c>
      <c r="B315" s="94" t="s">
        <v>313</v>
      </c>
      <c r="C315" s="95" t="s">
        <v>0</v>
      </c>
      <c r="D315" s="96">
        <v>0</v>
      </c>
      <c r="E315" s="97">
        <v>2350600</v>
      </c>
      <c r="F315" s="97">
        <v>2350600</v>
      </c>
      <c r="G315" s="98">
        <v>2289050</v>
      </c>
    </row>
    <row r="316" spans="1:7" x14ac:dyDescent="0.2">
      <c r="A316" s="93" t="s">
        <v>137</v>
      </c>
      <c r="B316" s="94" t="s">
        <v>313</v>
      </c>
      <c r="C316" s="95" t="s">
        <v>0</v>
      </c>
      <c r="D316" s="96">
        <v>1202</v>
      </c>
      <c r="E316" s="97">
        <v>2350600</v>
      </c>
      <c r="F316" s="97">
        <v>2350600</v>
      </c>
      <c r="G316" s="98">
        <v>2289050</v>
      </c>
    </row>
    <row r="317" spans="1:7" ht="24" x14ac:dyDescent="0.2">
      <c r="A317" s="99" t="s">
        <v>314</v>
      </c>
      <c r="B317" s="100" t="s">
        <v>315</v>
      </c>
      <c r="C317" s="101" t="s">
        <v>151</v>
      </c>
      <c r="D317" s="102">
        <v>0</v>
      </c>
      <c r="E317" s="103">
        <v>316331438.04000002</v>
      </c>
      <c r="F317" s="103">
        <v>260190707</v>
      </c>
      <c r="G317" s="104">
        <v>259799927</v>
      </c>
    </row>
    <row r="318" spans="1:7" ht="24" x14ac:dyDescent="0.2">
      <c r="A318" s="93" t="s">
        <v>416</v>
      </c>
      <c r="B318" s="94" t="s">
        <v>316</v>
      </c>
      <c r="C318" s="95" t="s">
        <v>151</v>
      </c>
      <c r="D318" s="96">
        <v>0</v>
      </c>
      <c r="E318" s="97">
        <v>47570738.039999999</v>
      </c>
      <c r="F318" s="97">
        <v>38081907</v>
      </c>
      <c r="G318" s="98">
        <v>37889627</v>
      </c>
    </row>
    <row r="319" spans="1:7" ht="24" x14ac:dyDescent="0.2">
      <c r="A319" s="93" t="s">
        <v>317</v>
      </c>
      <c r="B319" s="94" t="s">
        <v>318</v>
      </c>
      <c r="C319" s="95" t="s">
        <v>151</v>
      </c>
      <c r="D319" s="96">
        <v>0</v>
      </c>
      <c r="E319" s="97">
        <v>10400</v>
      </c>
      <c r="F319" s="97">
        <v>0</v>
      </c>
      <c r="G319" s="98">
        <v>0</v>
      </c>
    </row>
    <row r="320" spans="1:7" x14ac:dyDescent="0.2">
      <c r="A320" s="93" t="s">
        <v>13</v>
      </c>
      <c r="B320" s="94" t="s">
        <v>318</v>
      </c>
      <c r="C320" s="95" t="s">
        <v>12</v>
      </c>
      <c r="D320" s="96">
        <v>0</v>
      </c>
      <c r="E320" s="97">
        <v>10400</v>
      </c>
      <c r="F320" s="97">
        <v>0</v>
      </c>
      <c r="G320" s="98">
        <v>0</v>
      </c>
    </row>
    <row r="321" spans="1:7" x14ac:dyDescent="0.2">
      <c r="A321" s="93" t="s">
        <v>141</v>
      </c>
      <c r="B321" s="94" t="s">
        <v>318</v>
      </c>
      <c r="C321" s="95" t="s">
        <v>12</v>
      </c>
      <c r="D321" s="96">
        <v>1301</v>
      </c>
      <c r="E321" s="97">
        <v>10400</v>
      </c>
      <c r="F321" s="97">
        <v>0</v>
      </c>
      <c r="G321" s="98">
        <v>0</v>
      </c>
    </row>
    <row r="322" spans="1:7" x14ac:dyDescent="0.2">
      <c r="A322" s="93" t="s">
        <v>319</v>
      </c>
      <c r="B322" s="94" t="s">
        <v>320</v>
      </c>
      <c r="C322" s="95" t="s">
        <v>151</v>
      </c>
      <c r="D322" s="96">
        <v>0</v>
      </c>
      <c r="E322" s="97">
        <v>250000</v>
      </c>
      <c r="F322" s="97">
        <v>250000</v>
      </c>
      <c r="G322" s="98">
        <v>250000</v>
      </c>
    </row>
    <row r="323" spans="1:7" x14ac:dyDescent="0.2">
      <c r="A323" s="93" t="s">
        <v>3</v>
      </c>
      <c r="B323" s="94" t="s">
        <v>320</v>
      </c>
      <c r="C323" s="95" t="s">
        <v>2</v>
      </c>
      <c r="D323" s="96">
        <v>0</v>
      </c>
      <c r="E323" s="97">
        <v>250000</v>
      </c>
      <c r="F323" s="97">
        <v>250000</v>
      </c>
      <c r="G323" s="98">
        <v>250000</v>
      </c>
    </row>
    <row r="324" spans="1:7" x14ac:dyDescent="0.2">
      <c r="A324" s="93" t="s">
        <v>66</v>
      </c>
      <c r="B324" s="94" t="s">
        <v>320</v>
      </c>
      <c r="C324" s="95" t="s">
        <v>2</v>
      </c>
      <c r="D324" s="96">
        <v>111</v>
      </c>
      <c r="E324" s="97">
        <v>250000</v>
      </c>
      <c r="F324" s="97">
        <v>250000</v>
      </c>
      <c r="G324" s="98">
        <v>250000</v>
      </c>
    </row>
    <row r="325" spans="1:7" ht="24" x14ac:dyDescent="0.2">
      <c r="A325" s="93" t="s">
        <v>300</v>
      </c>
      <c r="B325" s="94" t="s">
        <v>321</v>
      </c>
      <c r="C325" s="95" t="s">
        <v>151</v>
      </c>
      <c r="D325" s="96">
        <v>0</v>
      </c>
      <c r="E325" s="97">
        <v>39344337</v>
      </c>
      <c r="F325" s="97">
        <v>37831907</v>
      </c>
      <c r="G325" s="98">
        <v>37639627</v>
      </c>
    </row>
    <row r="326" spans="1:7" ht="36" x14ac:dyDescent="0.2">
      <c r="A326" s="93" t="s">
        <v>5</v>
      </c>
      <c r="B326" s="94" t="s">
        <v>321</v>
      </c>
      <c r="C326" s="95" t="s">
        <v>4</v>
      </c>
      <c r="D326" s="96">
        <v>0</v>
      </c>
      <c r="E326" s="97">
        <v>32759950</v>
      </c>
      <c r="F326" s="97">
        <v>32404190</v>
      </c>
      <c r="G326" s="98">
        <v>32333040</v>
      </c>
    </row>
    <row r="327" spans="1:7" ht="24" x14ac:dyDescent="0.2">
      <c r="A327" s="93" t="s">
        <v>62</v>
      </c>
      <c r="B327" s="94" t="s">
        <v>321</v>
      </c>
      <c r="C327" s="95" t="s">
        <v>4</v>
      </c>
      <c r="D327" s="96">
        <v>106</v>
      </c>
      <c r="E327" s="97">
        <v>32759950</v>
      </c>
      <c r="F327" s="97">
        <v>32404190</v>
      </c>
      <c r="G327" s="98">
        <v>32333040</v>
      </c>
    </row>
    <row r="328" spans="1:7" ht="24" x14ac:dyDescent="0.2">
      <c r="A328" s="93" t="s">
        <v>24</v>
      </c>
      <c r="B328" s="94" t="s">
        <v>321</v>
      </c>
      <c r="C328" s="95" t="s">
        <v>0</v>
      </c>
      <c r="D328" s="96">
        <v>0</v>
      </c>
      <c r="E328" s="97">
        <v>6581966</v>
      </c>
      <c r="F328" s="97">
        <v>5425296</v>
      </c>
      <c r="G328" s="98">
        <v>5304166</v>
      </c>
    </row>
    <row r="329" spans="1:7" ht="24" x14ac:dyDescent="0.2">
      <c r="A329" s="93" t="s">
        <v>62</v>
      </c>
      <c r="B329" s="94" t="s">
        <v>321</v>
      </c>
      <c r="C329" s="95" t="s">
        <v>0</v>
      </c>
      <c r="D329" s="96">
        <v>106</v>
      </c>
      <c r="E329" s="97">
        <v>6581966</v>
      </c>
      <c r="F329" s="97">
        <v>5425296</v>
      </c>
      <c r="G329" s="98">
        <v>5304166</v>
      </c>
    </row>
    <row r="330" spans="1:7" x14ac:dyDescent="0.2">
      <c r="A330" s="93" t="s">
        <v>3</v>
      </c>
      <c r="B330" s="94" t="s">
        <v>321</v>
      </c>
      <c r="C330" s="95" t="s">
        <v>2</v>
      </c>
      <c r="D330" s="96">
        <v>0</v>
      </c>
      <c r="E330" s="97">
        <v>2421</v>
      </c>
      <c r="F330" s="97">
        <v>2421</v>
      </c>
      <c r="G330" s="98">
        <v>2421</v>
      </c>
    </row>
    <row r="331" spans="1:7" ht="24" x14ac:dyDescent="0.2">
      <c r="A331" s="93" t="s">
        <v>62</v>
      </c>
      <c r="B331" s="94" t="s">
        <v>321</v>
      </c>
      <c r="C331" s="95" t="s">
        <v>2</v>
      </c>
      <c r="D331" s="96">
        <v>106</v>
      </c>
      <c r="E331" s="97">
        <v>2421</v>
      </c>
      <c r="F331" s="97">
        <v>2421</v>
      </c>
      <c r="G331" s="98">
        <v>2421</v>
      </c>
    </row>
    <row r="332" spans="1:7" ht="48" x14ac:dyDescent="0.2">
      <c r="A332" s="93" t="s">
        <v>322</v>
      </c>
      <c r="B332" s="94" t="s">
        <v>323</v>
      </c>
      <c r="C332" s="95" t="s">
        <v>151</v>
      </c>
      <c r="D332" s="96">
        <v>0</v>
      </c>
      <c r="E332" s="97">
        <v>7966001.04</v>
      </c>
      <c r="F332" s="97">
        <v>0</v>
      </c>
      <c r="G332" s="98">
        <v>0</v>
      </c>
    </row>
    <row r="333" spans="1:7" ht="36" x14ac:dyDescent="0.2">
      <c r="A333" s="93" t="s">
        <v>5</v>
      </c>
      <c r="B333" s="94" t="s">
        <v>323</v>
      </c>
      <c r="C333" s="95" t="s">
        <v>4</v>
      </c>
      <c r="D333" s="96">
        <v>0</v>
      </c>
      <c r="E333" s="97">
        <v>6250156.7199999997</v>
      </c>
      <c r="F333" s="97">
        <v>0</v>
      </c>
      <c r="G333" s="98">
        <v>0</v>
      </c>
    </row>
    <row r="334" spans="1:7" ht="24" x14ac:dyDescent="0.2">
      <c r="A334" s="93" t="s">
        <v>62</v>
      </c>
      <c r="B334" s="94" t="s">
        <v>323</v>
      </c>
      <c r="C334" s="95" t="s">
        <v>4</v>
      </c>
      <c r="D334" s="96">
        <v>106</v>
      </c>
      <c r="E334" s="97">
        <v>6250156.7199999997</v>
      </c>
      <c r="F334" s="97">
        <v>0</v>
      </c>
      <c r="G334" s="98">
        <v>0</v>
      </c>
    </row>
    <row r="335" spans="1:7" ht="24" x14ac:dyDescent="0.2">
      <c r="A335" s="93" t="s">
        <v>24</v>
      </c>
      <c r="B335" s="94" t="s">
        <v>323</v>
      </c>
      <c r="C335" s="95" t="s">
        <v>0</v>
      </c>
      <c r="D335" s="96">
        <v>0</v>
      </c>
      <c r="E335" s="97">
        <v>1715844.32</v>
      </c>
      <c r="F335" s="97">
        <v>0</v>
      </c>
      <c r="G335" s="98">
        <v>0</v>
      </c>
    </row>
    <row r="336" spans="1:7" ht="24" x14ac:dyDescent="0.2">
      <c r="A336" s="93" t="s">
        <v>62</v>
      </c>
      <c r="B336" s="94" t="s">
        <v>323</v>
      </c>
      <c r="C336" s="95" t="s">
        <v>0</v>
      </c>
      <c r="D336" s="96">
        <v>106</v>
      </c>
      <c r="E336" s="97">
        <v>1715844.32</v>
      </c>
      <c r="F336" s="97">
        <v>0</v>
      </c>
      <c r="G336" s="98">
        <v>0</v>
      </c>
    </row>
    <row r="337" spans="1:7" ht="60" x14ac:dyDescent="0.2">
      <c r="A337" s="93" t="s">
        <v>417</v>
      </c>
      <c r="B337" s="94" t="s">
        <v>324</v>
      </c>
      <c r="C337" s="95" t="s">
        <v>151</v>
      </c>
      <c r="D337" s="96">
        <v>0</v>
      </c>
      <c r="E337" s="97">
        <v>268760700</v>
      </c>
      <c r="F337" s="97">
        <v>222108800</v>
      </c>
      <c r="G337" s="98">
        <v>221910300</v>
      </c>
    </row>
    <row r="338" spans="1:7" x14ac:dyDescent="0.2">
      <c r="A338" s="93" t="s">
        <v>325</v>
      </c>
      <c r="B338" s="94" t="s">
        <v>326</v>
      </c>
      <c r="C338" s="95" t="s">
        <v>151</v>
      </c>
      <c r="D338" s="96">
        <v>0</v>
      </c>
      <c r="E338" s="97">
        <v>26358200</v>
      </c>
      <c r="F338" s="97">
        <v>25232100</v>
      </c>
      <c r="G338" s="98">
        <v>24842700</v>
      </c>
    </row>
    <row r="339" spans="1:7" x14ac:dyDescent="0.2">
      <c r="A339" s="93" t="s">
        <v>15</v>
      </c>
      <c r="B339" s="94" t="s">
        <v>326</v>
      </c>
      <c r="C339" s="95" t="s">
        <v>14</v>
      </c>
      <c r="D339" s="96">
        <v>0</v>
      </c>
      <c r="E339" s="97">
        <v>26358200</v>
      </c>
      <c r="F339" s="97">
        <v>25232100</v>
      </c>
      <c r="G339" s="98">
        <v>24842700</v>
      </c>
    </row>
    <row r="340" spans="1:7" ht="24" x14ac:dyDescent="0.2">
      <c r="A340" s="93" t="s">
        <v>145</v>
      </c>
      <c r="B340" s="94" t="s">
        <v>326</v>
      </c>
      <c r="C340" s="95" t="s">
        <v>14</v>
      </c>
      <c r="D340" s="96">
        <v>1401</v>
      </c>
      <c r="E340" s="97">
        <v>26358200</v>
      </c>
      <c r="F340" s="97">
        <v>25232100</v>
      </c>
      <c r="G340" s="98">
        <v>24842700</v>
      </c>
    </row>
    <row r="341" spans="1:7" ht="48" x14ac:dyDescent="0.2">
      <c r="A341" s="93" t="s">
        <v>327</v>
      </c>
      <c r="B341" s="94" t="s">
        <v>328</v>
      </c>
      <c r="C341" s="95" t="s">
        <v>151</v>
      </c>
      <c r="D341" s="96">
        <v>0</v>
      </c>
      <c r="E341" s="97">
        <v>18000000</v>
      </c>
      <c r="F341" s="97">
        <v>18000000</v>
      </c>
      <c r="G341" s="98">
        <v>18000000</v>
      </c>
    </row>
    <row r="342" spans="1:7" x14ac:dyDescent="0.2">
      <c r="A342" s="93" t="s">
        <v>15</v>
      </c>
      <c r="B342" s="94" t="s">
        <v>328</v>
      </c>
      <c r="C342" s="95" t="s">
        <v>14</v>
      </c>
      <c r="D342" s="96">
        <v>0</v>
      </c>
      <c r="E342" s="97">
        <v>18000000</v>
      </c>
      <c r="F342" s="97">
        <v>18000000</v>
      </c>
      <c r="G342" s="98">
        <v>18000000</v>
      </c>
    </row>
    <row r="343" spans="1:7" x14ac:dyDescent="0.2">
      <c r="A343" s="93" t="s">
        <v>157</v>
      </c>
      <c r="B343" s="94" t="s">
        <v>328</v>
      </c>
      <c r="C343" s="95" t="s">
        <v>14</v>
      </c>
      <c r="D343" s="96">
        <v>1403</v>
      </c>
      <c r="E343" s="97">
        <v>18000000</v>
      </c>
      <c r="F343" s="97">
        <v>18000000</v>
      </c>
      <c r="G343" s="98">
        <v>18000000</v>
      </c>
    </row>
    <row r="344" spans="1:7" ht="48" x14ac:dyDescent="0.2">
      <c r="A344" s="93" t="s">
        <v>48</v>
      </c>
      <c r="B344" s="94" t="s">
        <v>329</v>
      </c>
      <c r="C344" s="95" t="s">
        <v>151</v>
      </c>
      <c r="D344" s="96">
        <v>0</v>
      </c>
      <c r="E344" s="97">
        <v>224402500</v>
      </c>
      <c r="F344" s="97">
        <v>178876700</v>
      </c>
      <c r="G344" s="98">
        <v>179067600</v>
      </c>
    </row>
    <row r="345" spans="1:7" ht="36" x14ac:dyDescent="0.2">
      <c r="A345" s="93" t="s">
        <v>5</v>
      </c>
      <c r="B345" s="94" t="s">
        <v>329</v>
      </c>
      <c r="C345" s="95" t="s">
        <v>4</v>
      </c>
      <c r="D345" s="96">
        <v>0</v>
      </c>
      <c r="E345" s="97">
        <v>44800</v>
      </c>
      <c r="F345" s="97">
        <v>38000</v>
      </c>
      <c r="G345" s="98">
        <v>34600</v>
      </c>
    </row>
    <row r="346" spans="1:7" ht="24" x14ac:dyDescent="0.2">
      <c r="A346" s="93" t="s">
        <v>62</v>
      </c>
      <c r="B346" s="94" t="s">
        <v>329</v>
      </c>
      <c r="C346" s="95" t="s">
        <v>4</v>
      </c>
      <c r="D346" s="96">
        <v>106</v>
      </c>
      <c r="E346" s="97">
        <v>44800</v>
      </c>
      <c r="F346" s="97">
        <v>38000</v>
      </c>
      <c r="G346" s="98">
        <v>34600</v>
      </c>
    </row>
    <row r="347" spans="1:7" x14ac:dyDescent="0.2">
      <c r="A347" s="93" t="s">
        <v>15</v>
      </c>
      <c r="B347" s="94" t="s">
        <v>329</v>
      </c>
      <c r="C347" s="95" t="s">
        <v>14</v>
      </c>
      <c r="D347" s="96">
        <v>0</v>
      </c>
      <c r="E347" s="97">
        <v>224357700</v>
      </c>
      <c r="F347" s="97">
        <v>178838700</v>
      </c>
      <c r="G347" s="98">
        <v>179033000</v>
      </c>
    </row>
    <row r="348" spans="1:7" ht="24" x14ac:dyDescent="0.2">
      <c r="A348" s="93" t="s">
        <v>145</v>
      </c>
      <c r="B348" s="94" t="s">
        <v>329</v>
      </c>
      <c r="C348" s="95" t="s">
        <v>14</v>
      </c>
      <c r="D348" s="96">
        <v>1401</v>
      </c>
      <c r="E348" s="97">
        <v>224357700</v>
      </c>
      <c r="F348" s="97">
        <v>178838700</v>
      </c>
      <c r="G348" s="98">
        <v>179033000</v>
      </c>
    </row>
    <row r="349" spans="1:7" ht="36" x14ac:dyDescent="0.2">
      <c r="A349" s="99" t="s">
        <v>330</v>
      </c>
      <c r="B349" s="100" t="s">
        <v>331</v>
      </c>
      <c r="C349" s="101" t="s">
        <v>151</v>
      </c>
      <c r="D349" s="102">
        <v>0</v>
      </c>
      <c r="E349" s="103">
        <v>16066120</v>
      </c>
      <c r="F349" s="103">
        <v>15502770</v>
      </c>
      <c r="G349" s="104">
        <v>15396960</v>
      </c>
    </row>
    <row r="350" spans="1:7" ht="36" x14ac:dyDescent="0.2">
      <c r="A350" s="93" t="s">
        <v>418</v>
      </c>
      <c r="B350" s="94" t="s">
        <v>332</v>
      </c>
      <c r="C350" s="95" t="s">
        <v>151</v>
      </c>
      <c r="D350" s="96">
        <v>0</v>
      </c>
      <c r="E350" s="97">
        <v>15436258</v>
      </c>
      <c r="F350" s="97">
        <v>14886658</v>
      </c>
      <c r="G350" s="98">
        <v>14860098</v>
      </c>
    </row>
    <row r="351" spans="1:7" ht="24" x14ac:dyDescent="0.2">
      <c r="A351" s="93" t="s">
        <v>300</v>
      </c>
      <c r="B351" s="94" t="s">
        <v>333</v>
      </c>
      <c r="C351" s="95" t="s">
        <v>151</v>
      </c>
      <c r="D351" s="96">
        <v>0</v>
      </c>
      <c r="E351" s="97">
        <v>15436258</v>
      </c>
      <c r="F351" s="97">
        <v>14886658</v>
      </c>
      <c r="G351" s="98">
        <v>14860098</v>
      </c>
    </row>
    <row r="352" spans="1:7" ht="36" x14ac:dyDescent="0.2">
      <c r="A352" s="93" t="s">
        <v>5</v>
      </c>
      <c r="B352" s="94" t="s">
        <v>333</v>
      </c>
      <c r="C352" s="95" t="s">
        <v>4</v>
      </c>
      <c r="D352" s="96">
        <v>0</v>
      </c>
      <c r="E352" s="97">
        <v>13832600</v>
      </c>
      <c r="F352" s="97">
        <v>13682250</v>
      </c>
      <c r="G352" s="98">
        <v>13652180</v>
      </c>
    </row>
    <row r="353" spans="1:7" x14ac:dyDescent="0.2">
      <c r="A353" s="93" t="s">
        <v>68</v>
      </c>
      <c r="B353" s="94" t="s">
        <v>333</v>
      </c>
      <c r="C353" s="95" t="s">
        <v>4</v>
      </c>
      <c r="D353" s="96">
        <v>113</v>
      </c>
      <c r="E353" s="97">
        <v>13832600</v>
      </c>
      <c r="F353" s="97">
        <v>13682250</v>
      </c>
      <c r="G353" s="98">
        <v>13652180</v>
      </c>
    </row>
    <row r="354" spans="1:7" ht="24" x14ac:dyDescent="0.2">
      <c r="A354" s="93" t="s">
        <v>24</v>
      </c>
      <c r="B354" s="94" t="s">
        <v>333</v>
      </c>
      <c r="C354" s="95" t="s">
        <v>0</v>
      </c>
      <c r="D354" s="96">
        <v>0</v>
      </c>
      <c r="E354" s="97">
        <v>1593558</v>
      </c>
      <c r="F354" s="97">
        <v>1199308</v>
      </c>
      <c r="G354" s="98">
        <v>1197818</v>
      </c>
    </row>
    <row r="355" spans="1:7" x14ac:dyDescent="0.2">
      <c r="A355" s="93" t="s">
        <v>68</v>
      </c>
      <c r="B355" s="94" t="s">
        <v>333</v>
      </c>
      <c r="C355" s="95" t="s">
        <v>0</v>
      </c>
      <c r="D355" s="96">
        <v>113</v>
      </c>
      <c r="E355" s="97">
        <v>1593558</v>
      </c>
      <c r="F355" s="97">
        <v>1199308</v>
      </c>
      <c r="G355" s="98">
        <v>1197818</v>
      </c>
    </row>
    <row r="356" spans="1:7" x14ac:dyDescent="0.2">
      <c r="A356" s="93" t="s">
        <v>3</v>
      </c>
      <c r="B356" s="94" t="s">
        <v>333</v>
      </c>
      <c r="C356" s="95" t="s">
        <v>2</v>
      </c>
      <c r="D356" s="96">
        <v>0</v>
      </c>
      <c r="E356" s="97">
        <v>10100</v>
      </c>
      <c r="F356" s="97">
        <v>5100</v>
      </c>
      <c r="G356" s="98">
        <v>10100</v>
      </c>
    </row>
    <row r="357" spans="1:7" x14ac:dyDescent="0.2">
      <c r="A357" s="93" t="s">
        <v>68</v>
      </c>
      <c r="B357" s="94" t="s">
        <v>333</v>
      </c>
      <c r="C357" s="95" t="s">
        <v>2</v>
      </c>
      <c r="D357" s="96">
        <v>113</v>
      </c>
      <c r="E357" s="97">
        <v>10100</v>
      </c>
      <c r="F357" s="97">
        <v>5100</v>
      </c>
      <c r="G357" s="98">
        <v>10100</v>
      </c>
    </row>
    <row r="358" spans="1:7" ht="36" x14ac:dyDescent="0.2">
      <c r="A358" s="93" t="s">
        <v>419</v>
      </c>
      <c r="B358" s="94" t="s">
        <v>334</v>
      </c>
      <c r="C358" s="95" t="s">
        <v>151</v>
      </c>
      <c r="D358" s="96">
        <v>0</v>
      </c>
      <c r="E358" s="97">
        <v>629862</v>
      </c>
      <c r="F358" s="97">
        <v>616112</v>
      </c>
      <c r="G358" s="98">
        <v>536862</v>
      </c>
    </row>
    <row r="359" spans="1:7" ht="24" x14ac:dyDescent="0.2">
      <c r="A359" s="93" t="s">
        <v>335</v>
      </c>
      <c r="B359" s="94" t="s">
        <v>336</v>
      </c>
      <c r="C359" s="95" t="s">
        <v>151</v>
      </c>
      <c r="D359" s="96">
        <v>0</v>
      </c>
      <c r="E359" s="97">
        <v>341862</v>
      </c>
      <c r="F359" s="97">
        <v>328112</v>
      </c>
      <c r="G359" s="98">
        <v>341862</v>
      </c>
    </row>
    <row r="360" spans="1:7" ht="24" x14ac:dyDescent="0.2">
      <c r="A360" s="93" t="s">
        <v>24</v>
      </c>
      <c r="B360" s="94" t="s">
        <v>336</v>
      </c>
      <c r="C360" s="95" t="s">
        <v>0</v>
      </c>
      <c r="D360" s="96">
        <v>0</v>
      </c>
      <c r="E360" s="97">
        <v>341862</v>
      </c>
      <c r="F360" s="97">
        <v>328112</v>
      </c>
      <c r="G360" s="98">
        <v>341862</v>
      </c>
    </row>
    <row r="361" spans="1:7" x14ac:dyDescent="0.2">
      <c r="A361" s="93" t="s">
        <v>68</v>
      </c>
      <c r="B361" s="94" t="s">
        <v>336</v>
      </c>
      <c r="C361" s="95" t="s">
        <v>0</v>
      </c>
      <c r="D361" s="96">
        <v>113</v>
      </c>
      <c r="E361" s="97">
        <v>194362</v>
      </c>
      <c r="F361" s="97">
        <v>193912</v>
      </c>
      <c r="G361" s="98">
        <v>194362</v>
      </c>
    </row>
    <row r="362" spans="1:7" x14ac:dyDescent="0.2">
      <c r="A362" s="93" t="s">
        <v>91</v>
      </c>
      <c r="B362" s="94" t="s">
        <v>336</v>
      </c>
      <c r="C362" s="95" t="s">
        <v>0</v>
      </c>
      <c r="D362" s="96">
        <v>501</v>
      </c>
      <c r="E362" s="97">
        <v>147500</v>
      </c>
      <c r="F362" s="97">
        <v>134200</v>
      </c>
      <c r="G362" s="98">
        <v>147500</v>
      </c>
    </row>
    <row r="363" spans="1:7" ht="36" x14ac:dyDescent="0.2">
      <c r="A363" s="93" t="s">
        <v>337</v>
      </c>
      <c r="B363" s="94" t="s">
        <v>338</v>
      </c>
      <c r="C363" s="95" t="s">
        <v>151</v>
      </c>
      <c r="D363" s="96">
        <v>0</v>
      </c>
      <c r="E363" s="97">
        <v>288000</v>
      </c>
      <c r="F363" s="97">
        <v>288000</v>
      </c>
      <c r="G363" s="98">
        <v>195000</v>
      </c>
    </row>
    <row r="364" spans="1:7" ht="24" x14ac:dyDescent="0.2">
      <c r="A364" s="93" t="s">
        <v>24</v>
      </c>
      <c r="B364" s="94" t="s">
        <v>338</v>
      </c>
      <c r="C364" s="95" t="s">
        <v>0</v>
      </c>
      <c r="D364" s="96">
        <v>0</v>
      </c>
      <c r="E364" s="97">
        <v>288000</v>
      </c>
      <c r="F364" s="97">
        <v>288000</v>
      </c>
      <c r="G364" s="98">
        <v>195000</v>
      </c>
    </row>
    <row r="365" spans="1:7" x14ac:dyDescent="0.2">
      <c r="A365" s="93" t="s">
        <v>68</v>
      </c>
      <c r="B365" s="94" t="s">
        <v>338</v>
      </c>
      <c r="C365" s="95" t="s">
        <v>0</v>
      </c>
      <c r="D365" s="96">
        <v>113</v>
      </c>
      <c r="E365" s="97">
        <v>163000</v>
      </c>
      <c r="F365" s="97">
        <v>163000</v>
      </c>
      <c r="G365" s="98">
        <v>130000</v>
      </c>
    </row>
    <row r="366" spans="1:7" x14ac:dyDescent="0.2">
      <c r="A366" s="93" t="s">
        <v>87</v>
      </c>
      <c r="B366" s="94" t="s">
        <v>338</v>
      </c>
      <c r="C366" s="95" t="s">
        <v>0</v>
      </c>
      <c r="D366" s="96">
        <v>412</v>
      </c>
      <c r="E366" s="97">
        <v>125000</v>
      </c>
      <c r="F366" s="97">
        <v>125000</v>
      </c>
      <c r="G366" s="98">
        <v>65000</v>
      </c>
    </row>
    <row r="367" spans="1:7" ht="24" x14ac:dyDescent="0.2">
      <c r="A367" s="99" t="s">
        <v>339</v>
      </c>
      <c r="B367" s="100" t="s">
        <v>340</v>
      </c>
      <c r="C367" s="101" t="s">
        <v>151</v>
      </c>
      <c r="D367" s="102">
        <v>0</v>
      </c>
      <c r="E367" s="103">
        <v>123397620.2</v>
      </c>
      <c r="F367" s="103">
        <v>116835520</v>
      </c>
      <c r="G367" s="104">
        <v>116572170</v>
      </c>
    </row>
    <row r="368" spans="1:7" ht="24" x14ac:dyDescent="0.2">
      <c r="A368" s="93" t="s">
        <v>341</v>
      </c>
      <c r="B368" s="94" t="s">
        <v>342</v>
      </c>
      <c r="C368" s="95" t="s">
        <v>151</v>
      </c>
      <c r="D368" s="96">
        <v>0</v>
      </c>
      <c r="E368" s="97">
        <v>20125914.600000001</v>
      </c>
      <c r="F368" s="97">
        <v>19457156.879999999</v>
      </c>
      <c r="G368" s="98">
        <v>19476137.210000001</v>
      </c>
    </row>
    <row r="369" spans="1:7" ht="24" x14ac:dyDescent="0.2">
      <c r="A369" s="93" t="s">
        <v>343</v>
      </c>
      <c r="B369" s="94" t="s">
        <v>344</v>
      </c>
      <c r="C369" s="95" t="s">
        <v>151</v>
      </c>
      <c r="D369" s="96">
        <v>0</v>
      </c>
      <c r="E369" s="97">
        <v>20125914.600000001</v>
      </c>
      <c r="F369" s="97">
        <v>19457156.879999999</v>
      </c>
      <c r="G369" s="98">
        <v>19476137.210000001</v>
      </c>
    </row>
    <row r="370" spans="1:7" ht="36" x14ac:dyDescent="0.2">
      <c r="A370" s="93" t="s">
        <v>5</v>
      </c>
      <c r="B370" s="94" t="s">
        <v>344</v>
      </c>
      <c r="C370" s="95" t="s">
        <v>4</v>
      </c>
      <c r="D370" s="96">
        <v>0</v>
      </c>
      <c r="E370" s="97">
        <v>18966397.18</v>
      </c>
      <c r="F370" s="97">
        <v>18757577.129999999</v>
      </c>
      <c r="G370" s="98">
        <v>18716310.460000001</v>
      </c>
    </row>
    <row r="371" spans="1:7" x14ac:dyDescent="0.2">
      <c r="A371" s="93" t="s">
        <v>109</v>
      </c>
      <c r="B371" s="94" t="s">
        <v>344</v>
      </c>
      <c r="C371" s="95" t="s">
        <v>4</v>
      </c>
      <c r="D371" s="96">
        <v>709</v>
      </c>
      <c r="E371" s="97">
        <v>15311551.109999999</v>
      </c>
      <c r="F371" s="97">
        <v>15143227.560000001</v>
      </c>
      <c r="G371" s="98">
        <v>15111421.220000001</v>
      </c>
    </row>
    <row r="372" spans="1:7" x14ac:dyDescent="0.2">
      <c r="A372" s="93" t="s">
        <v>115</v>
      </c>
      <c r="B372" s="94" t="s">
        <v>344</v>
      </c>
      <c r="C372" s="95" t="s">
        <v>4</v>
      </c>
      <c r="D372" s="96">
        <v>804</v>
      </c>
      <c r="E372" s="97">
        <v>3654846.07</v>
      </c>
      <c r="F372" s="97">
        <v>3614349.57</v>
      </c>
      <c r="G372" s="98">
        <v>3604889.24</v>
      </c>
    </row>
    <row r="373" spans="1:7" ht="24" x14ac:dyDescent="0.2">
      <c r="A373" s="93" t="s">
        <v>24</v>
      </c>
      <c r="B373" s="94" t="s">
        <v>344</v>
      </c>
      <c r="C373" s="95" t="s">
        <v>0</v>
      </c>
      <c r="D373" s="96">
        <v>0</v>
      </c>
      <c r="E373" s="97">
        <v>1158213.42</v>
      </c>
      <c r="F373" s="97">
        <v>698275.75</v>
      </c>
      <c r="G373" s="98">
        <v>758522.75</v>
      </c>
    </row>
    <row r="374" spans="1:7" x14ac:dyDescent="0.2">
      <c r="A374" s="93" t="s">
        <v>109</v>
      </c>
      <c r="B374" s="94" t="s">
        <v>344</v>
      </c>
      <c r="C374" s="95" t="s">
        <v>0</v>
      </c>
      <c r="D374" s="96">
        <v>709</v>
      </c>
      <c r="E374" s="97">
        <v>1158213.42</v>
      </c>
      <c r="F374" s="97">
        <v>698275.75</v>
      </c>
      <c r="G374" s="98">
        <v>758522.75</v>
      </c>
    </row>
    <row r="375" spans="1:7" x14ac:dyDescent="0.2">
      <c r="A375" s="93" t="s">
        <v>3</v>
      </c>
      <c r="B375" s="94" t="s">
        <v>344</v>
      </c>
      <c r="C375" s="95" t="s">
        <v>2</v>
      </c>
      <c r="D375" s="96">
        <v>0</v>
      </c>
      <c r="E375" s="97">
        <v>1304</v>
      </c>
      <c r="F375" s="97">
        <v>1304</v>
      </c>
      <c r="G375" s="98">
        <v>1304</v>
      </c>
    </row>
    <row r="376" spans="1:7" x14ac:dyDescent="0.2">
      <c r="A376" s="93" t="s">
        <v>109</v>
      </c>
      <c r="B376" s="94" t="s">
        <v>344</v>
      </c>
      <c r="C376" s="95" t="s">
        <v>2</v>
      </c>
      <c r="D376" s="96">
        <v>709</v>
      </c>
      <c r="E376" s="97">
        <v>1304</v>
      </c>
      <c r="F376" s="97">
        <v>1304</v>
      </c>
      <c r="G376" s="98">
        <v>1304</v>
      </c>
    </row>
    <row r="377" spans="1:7" ht="24" x14ac:dyDescent="0.2">
      <c r="A377" s="93" t="s">
        <v>345</v>
      </c>
      <c r="B377" s="94" t="s">
        <v>346</v>
      </c>
      <c r="C377" s="95" t="s">
        <v>151</v>
      </c>
      <c r="D377" s="96">
        <v>0</v>
      </c>
      <c r="E377" s="97">
        <v>82646234.700000003</v>
      </c>
      <c r="F377" s="97">
        <v>78380715.769999996</v>
      </c>
      <c r="G377" s="98">
        <v>78020608.430000007</v>
      </c>
    </row>
    <row r="378" spans="1:7" ht="24" x14ac:dyDescent="0.2">
      <c r="A378" s="93" t="s">
        <v>347</v>
      </c>
      <c r="B378" s="94" t="s">
        <v>348</v>
      </c>
      <c r="C378" s="95" t="s">
        <v>151</v>
      </c>
      <c r="D378" s="96">
        <v>0</v>
      </c>
      <c r="E378" s="97">
        <v>82646234.700000003</v>
      </c>
      <c r="F378" s="97">
        <v>78380715.769999996</v>
      </c>
      <c r="G378" s="98">
        <v>78020608.430000007</v>
      </c>
    </row>
    <row r="379" spans="1:7" ht="36" x14ac:dyDescent="0.2">
      <c r="A379" s="93" t="s">
        <v>5</v>
      </c>
      <c r="B379" s="94" t="s">
        <v>348</v>
      </c>
      <c r="C379" s="95" t="s">
        <v>4</v>
      </c>
      <c r="D379" s="96">
        <v>0</v>
      </c>
      <c r="E379" s="97">
        <v>73586239.239999995</v>
      </c>
      <c r="F379" s="97">
        <v>72776054.519999996</v>
      </c>
      <c r="G379" s="98">
        <v>72615947.180000007</v>
      </c>
    </row>
    <row r="380" spans="1:7" x14ac:dyDescent="0.2">
      <c r="A380" s="93" t="s">
        <v>109</v>
      </c>
      <c r="B380" s="94" t="s">
        <v>348</v>
      </c>
      <c r="C380" s="95" t="s">
        <v>4</v>
      </c>
      <c r="D380" s="96">
        <v>709</v>
      </c>
      <c r="E380" s="97">
        <v>57032756.579999998</v>
      </c>
      <c r="F380" s="97">
        <v>56404825.719999999</v>
      </c>
      <c r="G380" s="98">
        <v>56280735.090000004</v>
      </c>
    </row>
    <row r="381" spans="1:7" x14ac:dyDescent="0.2">
      <c r="A381" s="93" t="s">
        <v>115</v>
      </c>
      <c r="B381" s="94" t="s">
        <v>348</v>
      </c>
      <c r="C381" s="95" t="s">
        <v>4</v>
      </c>
      <c r="D381" s="96">
        <v>804</v>
      </c>
      <c r="E381" s="97">
        <v>16553482.66</v>
      </c>
      <c r="F381" s="97">
        <v>16371228.800000001</v>
      </c>
      <c r="G381" s="98">
        <v>16335212.09</v>
      </c>
    </row>
    <row r="382" spans="1:7" ht="24" x14ac:dyDescent="0.2">
      <c r="A382" s="93" t="s">
        <v>24</v>
      </c>
      <c r="B382" s="94" t="s">
        <v>348</v>
      </c>
      <c r="C382" s="95" t="s">
        <v>0</v>
      </c>
      <c r="D382" s="96">
        <v>0</v>
      </c>
      <c r="E382" s="97">
        <v>9029776.4600000009</v>
      </c>
      <c r="F382" s="97">
        <v>5574442.25</v>
      </c>
      <c r="G382" s="98">
        <v>5374442.25</v>
      </c>
    </row>
    <row r="383" spans="1:7" x14ac:dyDescent="0.2">
      <c r="A383" s="93" t="s">
        <v>109</v>
      </c>
      <c r="B383" s="94" t="s">
        <v>348</v>
      </c>
      <c r="C383" s="95" t="s">
        <v>0</v>
      </c>
      <c r="D383" s="96">
        <v>709</v>
      </c>
      <c r="E383" s="97">
        <v>9029776.4600000009</v>
      </c>
      <c r="F383" s="97">
        <v>5574442.25</v>
      </c>
      <c r="G383" s="98">
        <v>5374442.25</v>
      </c>
    </row>
    <row r="384" spans="1:7" x14ac:dyDescent="0.2">
      <c r="A384" s="93" t="s">
        <v>3</v>
      </c>
      <c r="B384" s="94" t="s">
        <v>348</v>
      </c>
      <c r="C384" s="95" t="s">
        <v>2</v>
      </c>
      <c r="D384" s="96">
        <v>0</v>
      </c>
      <c r="E384" s="97">
        <v>30219</v>
      </c>
      <c r="F384" s="97">
        <v>30219</v>
      </c>
      <c r="G384" s="98">
        <v>30219</v>
      </c>
    </row>
    <row r="385" spans="1:7" x14ac:dyDescent="0.2">
      <c r="A385" s="93" t="s">
        <v>109</v>
      </c>
      <c r="B385" s="94" t="s">
        <v>348</v>
      </c>
      <c r="C385" s="95" t="s">
        <v>2</v>
      </c>
      <c r="D385" s="96">
        <v>709</v>
      </c>
      <c r="E385" s="97">
        <v>30219</v>
      </c>
      <c r="F385" s="97">
        <v>30219</v>
      </c>
      <c r="G385" s="98">
        <v>30219</v>
      </c>
    </row>
    <row r="386" spans="1:7" ht="24" x14ac:dyDescent="0.2">
      <c r="A386" s="93" t="s">
        <v>349</v>
      </c>
      <c r="B386" s="94" t="s">
        <v>350</v>
      </c>
      <c r="C386" s="95" t="s">
        <v>151</v>
      </c>
      <c r="D386" s="96">
        <v>0</v>
      </c>
      <c r="E386" s="97">
        <v>20625470.899999999</v>
      </c>
      <c r="F386" s="97">
        <v>18997647.350000001</v>
      </c>
      <c r="G386" s="98">
        <v>19075424.359999999</v>
      </c>
    </row>
    <row r="387" spans="1:7" ht="24" x14ac:dyDescent="0.2">
      <c r="A387" s="93" t="s">
        <v>351</v>
      </c>
      <c r="B387" s="94" t="s">
        <v>352</v>
      </c>
      <c r="C387" s="95" t="s">
        <v>151</v>
      </c>
      <c r="D387" s="96">
        <v>0</v>
      </c>
      <c r="E387" s="97">
        <v>20625470.899999999</v>
      </c>
      <c r="F387" s="97">
        <v>18997647.350000001</v>
      </c>
      <c r="G387" s="98">
        <v>19075424.359999999</v>
      </c>
    </row>
    <row r="388" spans="1:7" ht="24" x14ac:dyDescent="0.2">
      <c r="A388" s="93" t="s">
        <v>11</v>
      </c>
      <c r="B388" s="94" t="s">
        <v>352</v>
      </c>
      <c r="C388" s="95" t="s">
        <v>10</v>
      </c>
      <c r="D388" s="96">
        <v>0</v>
      </c>
      <c r="E388" s="97">
        <v>20625470.899999999</v>
      </c>
      <c r="F388" s="97">
        <v>18997647.350000001</v>
      </c>
      <c r="G388" s="98">
        <v>19075424.359999999</v>
      </c>
    </row>
    <row r="389" spans="1:7" x14ac:dyDescent="0.2">
      <c r="A389" s="93" t="s">
        <v>109</v>
      </c>
      <c r="B389" s="94" t="s">
        <v>352</v>
      </c>
      <c r="C389" s="95" t="s">
        <v>10</v>
      </c>
      <c r="D389" s="96">
        <v>709</v>
      </c>
      <c r="E389" s="97">
        <v>20625470.899999999</v>
      </c>
      <c r="F389" s="97">
        <v>18997647.350000001</v>
      </c>
      <c r="G389" s="98">
        <v>19075424.359999999</v>
      </c>
    </row>
    <row r="390" spans="1:7" ht="24" x14ac:dyDescent="0.2">
      <c r="A390" s="99" t="s">
        <v>353</v>
      </c>
      <c r="B390" s="100" t="s">
        <v>354</v>
      </c>
      <c r="C390" s="101" t="s">
        <v>151</v>
      </c>
      <c r="D390" s="102">
        <v>0</v>
      </c>
      <c r="E390" s="103">
        <v>100000</v>
      </c>
      <c r="F390" s="103">
        <v>100000</v>
      </c>
      <c r="G390" s="104">
        <v>100000</v>
      </c>
    </row>
    <row r="391" spans="1:7" ht="24" x14ac:dyDescent="0.2">
      <c r="A391" s="93" t="s">
        <v>420</v>
      </c>
      <c r="B391" s="94" t="s">
        <v>355</v>
      </c>
      <c r="C391" s="95" t="s">
        <v>151</v>
      </c>
      <c r="D391" s="96">
        <v>0</v>
      </c>
      <c r="E391" s="97">
        <v>50000</v>
      </c>
      <c r="F391" s="97">
        <v>50000</v>
      </c>
      <c r="G391" s="98">
        <v>50000</v>
      </c>
    </row>
    <row r="392" spans="1:7" x14ac:dyDescent="0.2">
      <c r="A392" s="93" t="s">
        <v>421</v>
      </c>
      <c r="B392" s="94" t="s">
        <v>356</v>
      </c>
      <c r="C392" s="95" t="s">
        <v>151</v>
      </c>
      <c r="D392" s="96">
        <v>0</v>
      </c>
      <c r="E392" s="97">
        <v>50000</v>
      </c>
      <c r="F392" s="97">
        <v>50000</v>
      </c>
      <c r="G392" s="98">
        <v>50000</v>
      </c>
    </row>
    <row r="393" spans="1:7" ht="24" x14ac:dyDescent="0.2">
      <c r="A393" s="93" t="s">
        <v>24</v>
      </c>
      <c r="B393" s="94" t="s">
        <v>356</v>
      </c>
      <c r="C393" s="95" t="s">
        <v>0</v>
      </c>
      <c r="D393" s="96">
        <v>0</v>
      </c>
      <c r="E393" s="97">
        <v>50000</v>
      </c>
      <c r="F393" s="97">
        <v>50000</v>
      </c>
      <c r="G393" s="98">
        <v>50000</v>
      </c>
    </row>
    <row r="394" spans="1:7" x14ac:dyDescent="0.2">
      <c r="A394" s="93" t="s">
        <v>115</v>
      </c>
      <c r="B394" s="94" t="s">
        <v>356</v>
      </c>
      <c r="C394" s="95" t="s">
        <v>0</v>
      </c>
      <c r="D394" s="96">
        <v>804</v>
      </c>
      <c r="E394" s="97">
        <v>50000</v>
      </c>
      <c r="F394" s="97">
        <v>50000</v>
      </c>
      <c r="G394" s="98">
        <v>50000</v>
      </c>
    </row>
    <row r="395" spans="1:7" ht="36" x14ac:dyDescent="0.2">
      <c r="A395" s="93" t="s">
        <v>422</v>
      </c>
      <c r="B395" s="94" t="s">
        <v>357</v>
      </c>
      <c r="C395" s="95" t="s">
        <v>151</v>
      </c>
      <c r="D395" s="96">
        <v>0</v>
      </c>
      <c r="E395" s="97">
        <v>45000</v>
      </c>
      <c r="F395" s="97">
        <v>45000</v>
      </c>
      <c r="G395" s="98">
        <v>45000</v>
      </c>
    </row>
    <row r="396" spans="1:7" ht="36" x14ac:dyDescent="0.2">
      <c r="A396" s="93" t="s">
        <v>358</v>
      </c>
      <c r="B396" s="94" t="s">
        <v>359</v>
      </c>
      <c r="C396" s="95" t="s">
        <v>151</v>
      </c>
      <c r="D396" s="96">
        <v>0</v>
      </c>
      <c r="E396" s="97">
        <v>25000</v>
      </c>
      <c r="F396" s="97">
        <v>25000</v>
      </c>
      <c r="G396" s="98">
        <v>25000</v>
      </c>
    </row>
    <row r="397" spans="1:7" ht="24" x14ac:dyDescent="0.2">
      <c r="A397" s="93" t="s">
        <v>24</v>
      </c>
      <c r="B397" s="94" t="s">
        <v>359</v>
      </c>
      <c r="C397" s="95" t="s">
        <v>0</v>
      </c>
      <c r="D397" s="96">
        <v>0</v>
      </c>
      <c r="E397" s="97">
        <v>25000</v>
      </c>
      <c r="F397" s="97">
        <v>25000</v>
      </c>
      <c r="G397" s="98">
        <v>25000</v>
      </c>
    </row>
    <row r="398" spans="1:7" x14ac:dyDescent="0.2">
      <c r="A398" s="93" t="s">
        <v>107</v>
      </c>
      <c r="B398" s="94" t="s">
        <v>359</v>
      </c>
      <c r="C398" s="95" t="s">
        <v>0</v>
      </c>
      <c r="D398" s="96">
        <v>707</v>
      </c>
      <c r="E398" s="97">
        <v>25000</v>
      </c>
      <c r="F398" s="97">
        <v>25000</v>
      </c>
      <c r="G398" s="98">
        <v>25000</v>
      </c>
    </row>
    <row r="399" spans="1:7" ht="36" x14ac:dyDescent="0.2">
      <c r="A399" s="93" t="s">
        <v>444</v>
      </c>
      <c r="B399" s="94" t="s">
        <v>445</v>
      </c>
      <c r="C399" s="95" t="s">
        <v>151</v>
      </c>
      <c r="D399" s="96">
        <v>0</v>
      </c>
      <c r="E399" s="97">
        <v>20000</v>
      </c>
      <c r="F399" s="97">
        <v>20000</v>
      </c>
      <c r="G399" s="98">
        <v>20000</v>
      </c>
    </row>
    <row r="400" spans="1:7" ht="24" x14ac:dyDescent="0.2">
      <c r="A400" s="93" t="s">
        <v>24</v>
      </c>
      <c r="B400" s="94" t="s">
        <v>445</v>
      </c>
      <c r="C400" s="95" t="s">
        <v>0</v>
      </c>
      <c r="D400" s="96">
        <v>0</v>
      </c>
      <c r="E400" s="97">
        <v>20000</v>
      </c>
      <c r="F400" s="97">
        <v>20000</v>
      </c>
      <c r="G400" s="98">
        <v>20000</v>
      </c>
    </row>
    <row r="401" spans="1:7" x14ac:dyDescent="0.2">
      <c r="A401" s="93" t="s">
        <v>129</v>
      </c>
      <c r="B401" s="94" t="s">
        <v>445</v>
      </c>
      <c r="C401" s="95" t="s">
        <v>0</v>
      </c>
      <c r="D401" s="96">
        <v>1006</v>
      </c>
      <c r="E401" s="97">
        <v>20000</v>
      </c>
      <c r="F401" s="97">
        <v>20000</v>
      </c>
      <c r="G401" s="98">
        <v>20000</v>
      </c>
    </row>
    <row r="402" spans="1:7" ht="24" x14ac:dyDescent="0.2">
      <c r="A402" s="93" t="s">
        <v>423</v>
      </c>
      <c r="B402" s="94" t="s">
        <v>360</v>
      </c>
      <c r="C402" s="95" t="s">
        <v>151</v>
      </c>
      <c r="D402" s="96">
        <v>0</v>
      </c>
      <c r="E402" s="97">
        <v>5000</v>
      </c>
      <c r="F402" s="97">
        <v>5000</v>
      </c>
      <c r="G402" s="98">
        <v>5000</v>
      </c>
    </row>
    <row r="403" spans="1:7" ht="24" x14ac:dyDescent="0.2">
      <c r="A403" s="93" t="s">
        <v>361</v>
      </c>
      <c r="B403" s="94" t="s">
        <v>362</v>
      </c>
      <c r="C403" s="95" t="s">
        <v>151</v>
      </c>
      <c r="D403" s="96">
        <v>0</v>
      </c>
      <c r="E403" s="97">
        <v>5000</v>
      </c>
      <c r="F403" s="97">
        <v>5000</v>
      </c>
      <c r="G403" s="98">
        <v>5000</v>
      </c>
    </row>
    <row r="404" spans="1:7" ht="24" x14ac:dyDescent="0.2">
      <c r="A404" s="93" t="s">
        <v>24</v>
      </c>
      <c r="B404" s="94" t="s">
        <v>362</v>
      </c>
      <c r="C404" s="95" t="s">
        <v>0</v>
      </c>
      <c r="D404" s="96">
        <v>0</v>
      </c>
      <c r="E404" s="97">
        <v>5000</v>
      </c>
      <c r="F404" s="97">
        <v>5000</v>
      </c>
      <c r="G404" s="98">
        <v>5000</v>
      </c>
    </row>
    <row r="405" spans="1:7" x14ac:dyDescent="0.2">
      <c r="A405" s="93" t="s">
        <v>129</v>
      </c>
      <c r="B405" s="94" t="s">
        <v>362</v>
      </c>
      <c r="C405" s="95" t="s">
        <v>0</v>
      </c>
      <c r="D405" s="96">
        <v>1006</v>
      </c>
      <c r="E405" s="97">
        <v>5000</v>
      </c>
      <c r="F405" s="97">
        <v>5000</v>
      </c>
      <c r="G405" s="98">
        <v>5000</v>
      </c>
    </row>
    <row r="406" spans="1:7" x14ac:dyDescent="0.2">
      <c r="A406" s="99" t="s">
        <v>9</v>
      </c>
      <c r="B406" s="100" t="s">
        <v>363</v>
      </c>
      <c r="C406" s="101" t="s">
        <v>151</v>
      </c>
      <c r="D406" s="102">
        <v>0</v>
      </c>
      <c r="E406" s="103">
        <v>13559648.789999999</v>
      </c>
      <c r="F406" s="103">
        <v>17504598.73</v>
      </c>
      <c r="G406" s="104">
        <v>13093610.710000001</v>
      </c>
    </row>
    <row r="407" spans="1:7" x14ac:dyDescent="0.2">
      <c r="A407" s="93" t="s">
        <v>364</v>
      </c>
      <c r="B407" s="94" t="s">
        <v>365</v>
      </c>
      <c r="C407" s="95" t="s">
        <v>151</v>
      </c>
      <c r="D407" s="96">
        <v>0</v>
      </c>
      <c r="E407" s="97">
        <v>2643850</v>
      </c>
      <c r="F407" s="97">
        <v>2622290</v>
      </c>
      <c r="G407" s="98">
        <v>2617980</v>
      </c>
    </row>
    <row r="408" spans="1:7" x14ac:dyDescent="0.2">
      <c r="A408" s="93" t="s">
        <v>366</v>
      </c>
      <c r="B408" s="94" t="s">
        <v>367</v>
      </c>
      <c r="C408" s="95" t="s">
        <v>151</v>
      </c>
      <c r="D408" s="96">
        <v>0</v>
      </c>
      <c r="E408" s="97">
        <v>2643850</v>
      </c>
      <c r="F408" s="97">
        <v>2622290</v>
      </c>
      <c r="G408" s="98">
        <v>2617980</v>
      </c>
    </row>
    <row r="409" spans="1:7" ht="24" x14ac:dyDescent="0.2">
      <c r="A409" s="93" t="s">
        <v>300</v>
      </c>
      <c r="B409" s="94" t="s">
        <v>368</v>
      </c>
      <c r="C409" s="95" t="s">
        <v>151</v>
      </c>
      <c r="D409" s="96">
        <v>0</v>
      </c>
      <c r="E409" s="97">
        <v>2643850</v>
      </c>
      <c r="F409" s="97">
        <v>2622290</v>
      </c>
      <c r="G409" s="98">
        <v>2617980</v>
      </c>
    </row>
    <row r="410" spans="1:7" ht="36" x14ac:dyDescent="0.2">
      <c r="A410" s="93" t="s">
        <v>5</v>
      </c>
      <c r="B410" s="94" t="s">
        <v>368</v>
      </c>
      <c r="C410" s="95" t="s">
        <v>4</v>
      </c>
      <c r="D410" s="96">
        <v>0</v>
      </c>
      <c r="E410" s="97">
        <v>1983700</v>
      </c>
      <c r="F410" s="97">
        <v>1962140</v>
      </c>
      <c r="G410" s="98">
        <v>1957830</v>
      </c>
    </row>
    <row r="411" spans="1:7" ht="36" x14ac:dyDescent="0.2">
      <c r="A411" s="93" t="s">
        <v>56</v>
      </c>
      <c r="B411" s="94" t="s">
        <v>368</v>
      </c>
      <c r="C411" s="95" t="s">
        <v>4</v>
      </c>
      <c r="D411" s="96">
        <v>103</v>
      </c>
      <c r="E411" s="97">
        <v>1983700</v>
      </c>
      <c r="F411" s="97">
        <v>1962140</v>
      </c>
      <c r="G411" s="98">
        <v>1957830</v>
      </c>
    </row>
    <row r="412" spans="1:7" ht="24" x14ac:dyDescent="0.2">
      <c r="A412" s="93" t="s">
        <v>24</v>
      </c>
      <c r="B412" s="94" t="s">
        <v>368</v>
      </c>
      <c r="C412" s="95" t="s">
        <v>0</v>
      </c>
      <c r="D412" s="96">
        <v>0</v>
      </c>
      <c r="E412" s="97">
        <v>656800</v>
      </c>
      <c r="F412" s="97">
        <v>656800</v>
      </c>
      <c r="G412" s="98">
        <v>656800</v>
      </c>
    </row>
    <row r="413" spans="1:7" ht="36" x14ac:dyDescent="0.2">
      <c r="A413" s="93" t="s">
        <v>56</v>
      </c>
      <c r="B413" s="94" t="s">
        <v>368</v>
      </c>
      <c r="C413" s="95" t="s">
        <v>0</v>
      </c>
      <c r="D413" s="96">
        <v>103</v>
      </c>
      <c r="E413" s="97">
        <v>656800</v>
      </c>
      <c r="F413" s="97">
        <v>656800</v>
      </c>
      <c r="G413" s="98">
        <v>656800</v>
      </c>
    </row>
    <row r="414" spans="1:7" x14ac:dyDescent="0.2">
      <c r="A414" s="93" t="s">
        <v>3</v>
      </c>
      <c r="B414" s="94" t="s">
        <v>368</v>
      </c>
      <c r="C414" s="95" t="s">
        <v>2</v>
      </c>
      <c r="D414" s="96">
        <v>0</v>
      </c>
      <c r="E414" s="97">
        <v>3350</v>
      </c>
      <c r="F414" s="97">
        <v>3350</v>
      </c>
      <c r="G414" s="98">
        <v>3350</v>
      </c>
    </row>
    <row r="415" spans="1:7" ht="36" x14ac:dyDescent="0.2">
      <c r="A415" s="93" t="s">
        <v>56</v>
      </c>
      <c r="B415" s="94" t="s">
        <v>368</v>
      </c>
      <c r="C415" s="95" t="s">
        <v>2</v>
      </c>
      <c r="D415" s="96">
        <v>103</v>
      </c>
      <c r="E415" s="97">
        <v>3350</v>
      </c>
      <c r="F415" s="97">
        <v>3350</v>
      </c>
      <c r="G415" s="98">
        <v>3350</v>
      </c>
    </row>
    <row r="416" spans="1:7" x14ac:dyDescent="0.2">
      <c r="A416" s="93" t="s">
        <v>369</v>
      </c>
      <c r="B416" s="94" t="s">
        <v>370</v>
      </c>
      <c r="C416" s="95" t="s">
        <v>151</v>
      </c>
      <c r="D416" s="96">
        <v>0</v>
      </c>
      <c r="E416" s="97">
        <v>0</v>
      </c>
      <c r="F416" s="97">
        <v>4360000</v>
      </c>
      <c r="G416" s="98">
        <v>0</v>
      </c>
    </row>
    <row r="417" spans="1:7" x14ac:dyDescent="0.2">
      <c r="A417" s="93" t="s">
        <v>371</v>
      </c>
      <c r="B417" s="94" t="s">
        <v>372</v>
      </c>
      <c r="C417" s="95" t="s">
        <v>151</v>
      </c>
      <c r="D417" s="96">
        <v>0</v>
      </c>
      <c r="E417" s="97">
        <v>0</v>
      </c>
      <c r="F417" s="97">
        <v>4360000</v>
      </c>
      <c r="G417" s="98">
        <v>0</v>
      </c>
    </row>
    <row r="418" spans="1:7" x14ac:dyDescent="0.2">
      <c r="A418" s="93" t="s">
        <v>373</v>
      </c>
      <c r="B418" s="94" t="s">
        <v>374</v>
      </c>
      <c r="C418" s="95" t="s">
        <v>151</v>
      </c>
      <c r="D418" s="96">
        <v>0</v>
      </c>
      <c r="E418" s="97">
        <v>0</v>
      </c>
      <c r="F418" s="97">
        <v>4360000</v>
      </c>
      <c r="G418" s="98">
        <v>0</v>
      </c>
    </row>
    <row r="419" spans="1:7" x14ac:dyDescent="0.2">
      <c r="A419" s="93" t="s">
        <v>3</v>
      </c>
      <c r="B419" s="94" t="s">
        <v>374</v>
      </c>
      <c r="C419" s="95" t="s">
        <v>2</v>
      </c>
      <c r="D419" s="96">
        <v>0</v>
      </c>
      <c r="E419" s="97">
        <v>0</v>
      </c>
      <c r="F419" s="97">
        <v>4360000</v>
      </c>
      <c r="G419" s="98">
        <v>0</v>
      </c>
    </row>
    <row r="420" spans="1:7" x14ac:dyDescent="0.2">
      <c r="A420" s="93" t="s">
        <v>64</v>
      </c>
      <c r="B420" s="94" t="s">
        <v>374</v>
      </c>
      <c r="C420" s="95" t="s">
        <v>2</v>
      </c>
      <c r="D420" s="96">
        <v>107</v>
      </c>
      <c r="E420" s="97">
        <v>0</v>
      </c>
      <c r="F420" s="97">
        <v>4360000</v>
      </c>
      <c r="G420" s="98">
        <v>0</v>
      </c>
    </row>
    <row r="421" spans="1:7" ht="24" x14ac:dyDescent="0.2">
      <c r="A421" s="93" t="s">
        <v>49</v>
      </c>
      <c r="B421" s="94" t="s">
        <v>375</v>
      </c>
      <c r="C421" s="95" t="s">
        <v>151</v>
      </c>
      <c r="D421" s="96">
        <v>0</v>
      </c>
      <c r="E421" s="97">
        <v>10285998.789999999</v>
      </c>
      <c r="F421" s="97">
        <v>10199108.73</v>
      </c>
      <c r="G421" s="98">
        <v>10181730.710000001</v>
      </c>
    </row>
    <row r="422" spans="1:7" ht="24" x14ac:dyDescent="0.2">
      <c r="A422" s="93" t="s">
        <v>376</v>
      </c>
      <c r="B422" s="94" t="s">
        <v>377</v>
      </c>
      <c r="C422" s="95" t="s">
        <v>151</v>
      </c>
      <c r="D422" s="96">
        <v>0</v>
      </c>
      <c r="E422" s="97">
        <v>10285998.789999999</v>
      </c>
      <c r="F422" s="97">
        <v>10199108.73</v>
      </c>
      <c r="G422" s="98">
        <v>10181730.710000001</v>
      </c>
    </row>
    <row r="423" spans="1:7" ht="24" x14ac:dyDescent="0.2">
      <c r="A423" s="93" t="s">
        <v>300</v>
      </c>
      <c r="B423" s="94" t="s">
        <v>378</v>
      </c>
      <c r="C423" s="95" t="s">
        <v>151</v>
      </c>
      <c r="D423" s="96">
        <v>0</v>
      </c>
      <c r="E423" s="97">
        <v>8192885.8600000003</v>
      </c>
      <c r="F423" s="97">
        <v>8105995.7999999998</v>
      </c>
      <c r="G423" s="98">
        <v>8088617.7800000003</v>
      </c>
    </row>
    <row r="424" spans="1:7" ht="36" x14ac:dyDescent="0.2">
      <c r="A424" s="93" t="s">
        <v>5</v>
      </c>
      <c r="B424" s="94" t="s">
        <v>378</v>
      </c>
      <c r="C424" s="95" t="s">
        <v>4</v>
      </c>
      <c r="D424" s="96">
        <v>0</v>
      </c>
      <c r="E424" s="97">
        <v>7993885.8600000003</v>
      </c>
      <c r="F424" s="97">
        <v>7906995.7999999998</v>
      </c>
      <c r="G424" s="98">
        <v>7889617.7800000003</v>
      </c>
    </row>
    <row r="425" spans="1:7" ht="24" x14ac:dyDescent="0.2">
      <c r="A425" s="93" t="s">
        <v>62</v>
      </c>
      <c r="B425" s="94" t="s">
        <v>378</v>
      </c>
      <c r="C425" s="95" t="s">
        <v>4</v>
      </c>
      <c r="D425" s="96">
        <v>106</v>
      </c>
      <c r="E425" s="97">
        <v>7993885.8600000003</v>
      </c>
      <c r="F425" s="97">
        <v>7906995.7999999998</v>
      </c>
      <c r="G425" s="98">
        <v>7889617.7800000003</v>
      </c>
    </row>
    <row r="426" spans="1:7" ht="24" x14ac:dyDescent="0.2">
      <c r="A426" s="93" t="s">
        <v>24</v>
      </c>
      <c r="B426" s="94" t="s">
        <v>378</v>
      </c>
      <c r="C426" s="95" t="s">
        <v>0</v>
      </c>
      <c r="D426" s="96">
        <v>0</v>
      </c>
      <c r="E426" s="97">
        <v>198500</v>
      </c>
      <c r="F426" s="97">
        <v>198500</v>
      </c>
      <c r="G426" s="98">
        <v>198500</v>
      </c>
    </row>
    <row r="427" spans="1:7" ht="24" x14ac:dyDescent="0.2">
      <c r="A427" s="93" t="s">
        <v>62</v>
      </c>
      <c r="B427" s="94" t="s">
        <v>378</v>
      </c>
      <c r="C427" s="95" t="s">
        <v>0</v>
      </c>
      <c r="D427" s="96">
        <v>106</v>
      </c>
      <c r="E427" s="97">
        <v>198500</v>
      </c>
      <c r="F427" s="97">
        <v>198500</v>
      </c>
      <c r="G427" s="98">
        <v>198500</v>
      </c>
    </row>
    <row r="428" spans="1:7" x14ac:dyDescent="0.2">
      <c r="A428" s="93" t="s">
        <v>3</v>
      </c>
      <c r="B428" s="94" t="s">
        <v>378</v>
      </c>
      <c r="C428" s="95" t="s">
        <v>2</v>
      </c>
      <c r="D428" s="96">
        <v>0</v>
      </c>
      <c r="E428" s="97">
        <v>500</v>
      </c>
      <c r="F428" s="97">
        <v>500</v>
      </c>
      <c r="G428" s="98">
        <v>500</v>
      </c>
    </row>
    <row r="429" spans="1:7" ht="24" x14ac:dyDescent="0.2">
      <c r="A429" s="93" t="s">
        <v>62</v>
      </c>
      <c r="B429" s="94" t="s">
        <v>378</v>
      </c>
      <c r="C429" s="95" t="s">
        <v>2</v>
      </c>
      <c r="D429" s="96">
        <v>106</v>
      </c>
      <c r="E429" s="97">
        <v>500</v>
      </c>
      <c r="F429" s="97">
        <v>500</v>
      </c>
      <c r="G429" s="98">
        <v>500</v>
      </c>
    </row>
    <row r="430" spans="1:7" ht="36" x14ac:dyDescent="0.2">
      <c r="A430" s="93" t="s">
        <v>379</v>
      </c>
      <c r="B430" s="94" t="s">
        <v>380</v>
      </c>
      <c r="C430" s="95" t="s">
        <v>151</v>
      </c>
      <c r="D430" s="96">
        <v>0</v>
      </c>
      <c r="E430" s="97">
        <v>2093112.93</v>
      </c>
      <c r="F430" s="97">
        <v>2093112.93</v>
      </c>
      <c r="G430" s="98">
        <v>2093112.93</v>
      </c>
    </row>
    <row r="431" spans="1:7" ht="36" x14ac:dyDescent="0.2">
      <c r="A431" s="93" t="s">
        <v>5</v>
      </c>
      <c r="B431" s="94" t="s">
        <v>380</v>
      </c>
      <c r="C431" s="95" t="s">
        <v>4</v>
      </c>
      <c r="D431" s="96">
        <v>0</v>
      </c>
      <c r="E431" s="97">
        <v>1701144.22</v>
      </c>
      <c r="F431" s="97">
        <v>1701144.22</v>
      </c>
      <c r="G431" s="98">
        <v>1701144.22</v>
      </c>
    </row>
    <row r="432" spans="1:7" ht="24" x14ac:dyDescent="0.2">
      <c r="A432" s="93" t="s">
        <v>62</v>
      </c>
      <c r="B432" s="94" t="s">
        <v>380</v>
      </c>
      <c r="C432" s="95" t="s">
        <v>4</v>
      </c>
      <c r="D432" s="96">
        <v>106</v>
      </c>
      <c r="E432" s="97">
        <v>1701144.22</v>
      </c>
      <c r="F432" s="97">
        <v>1701144.22</v>
      </c>
      <c r="G432" s="98">
        <v>1701144.22</v>
      </c>
    </row>
    <row r="433" spans="1:7" ht="24" x14ac:dyDescent="0.2">
      <c r="A433" s="93" t="s">
        <v>24</v>
      </c>
      <c r="B433" s="94" t="s">
        <v>380</v>
      </c>
      <c r="C433" s="95" t="s">
        <v>0</v>
      </c>
      <c r="D433" s="96">
        <v>0</v>
      </c>
      <c r="E433" s="97">
        <v>391968.71</v>
      </c>
      <c r="F433" s="97">
        <v>391968.71</v>
      </c>
      <c r="G433" s="98">
        <v>391968.71</v>
      </c>
    </row>
    <row r="434" spans="1:7" ht="24" x14ac:dyDescent="0.2">
      <c r="A434" s="93" t="s">
        <v>62</v>
      </c>
      <c r="B434" s="94" t="s">
        <v>380</v>
      </c>
      <c r="C434" s="95" t="s">
        <v>0</v>
      </c>
      <c r="D434" s="96">
        <v>106</v>
      </c>
      <c r="E434" s="97">
        <v>391968.71</v>
      </c>
      <c r="F434" s="97">
        <v>391968.71</v>
      </c>
      <c r="G434" s="98">
        <v>391968.71</v>
      </c>
    </row>
    <row r="435" spans="1:7" ht="24" x14ac:dyDescent="0.2">
      <c r="A435" s="93" t="s">
        <v>381</v>
      </c>
      <c r="B435" s="94" t="s">
        <v>382</v>
      </c>
      <c r="C435" s="95" t="s">
        <v>151</v>
      </c>
      <c r="D435" s="96">
        <v>0</v>
      </c>
      <c r="E435" s="97">
        <v>218800</v>
      </c>
      <c r="F435" s="97">
        <v>8200</v>
      </c>
      <c r="G435" s="98">
        <v>11600</v>
      </c>
    </row>
    <row r="436" spans="1:7" ht="24" x14ac:dyDescent="0.2">
      <c r="A436" s="93" t="s">
        <v>383</v>
      </c>
      <c r="B436" s="94" t="s">
        <v>384</v>
      </c>
      <c r="C436" s="95" t="s">
        <v>151</v>
      </c>
      <c r="D436" s="96">
        <v>0</v>
      </c>
      <c r="E436" s="97">
        <v>218800</v>
      </c>
      <c r="F436" s="97">
        <v>8200</v>
      </c>
      <c r="G436" s="98">
        <v>11600</v>
      </c>
    </row>
    <row r="437" spans="1:7" ht="36" x14ac:dyDescent="0.2">
      <c r="A437" s="93" t="s">
        <v>28</v>
      </c>
      <c r="B437" s="94" t="s">
        <v>385</v>
      </c>
      <c r="C437" s="95" t="s">
        <v>151</v>
      </c>
      <c r="D437" s="96">
        <v>0</v>
      </c>
      <c r="E437" s="97">
        <v>218800</v>
      </c>
      <c r="F437" s="97">
        <v>8200</v>
      </c>
      <c r="G437" s="98">
        <v>11600</v>
      </c>
    </row>
    <row r="438" spans="1:7" ht="24" x14ac:dyDescent="0.2">
      <c r="A438" s="93" t="s">
        <v>24</v>
      </c>
      <c r="B438" s="94" t="s">
        <v>385</v>
      </c>
      <c r="C438" s="95" t="s">
        <v>0</v>
      </c>
      <c r="D438" s="96">
        <v>0</v>
      </c>
      <c r="E438" s="97">
        <v>218800</v>
      </c>
      <c r="F438" s="97">
        <v>8200</v>
      </c>
      <c r="G438" s="98">
        <v>11600</v>
      </c>
    </row>
    <row r="439" spans="1:7" x14ac:dyDescent="0.2">
      <c r="A439" s="93" t="s">
        <v>60</v>
      </c>
      <c r="B439" s="94" t="s">
        <v>385</v>
      </c>
      <c r="C439" s="95" t="s">
        <v>0</v>
      </c>
      <c r="D439" s="96">
        <v>105</v>
      </c>
      <c r="E439" s="97">
        <v>218800</v>
      </c>
      <c r="F439" s="97">
        <v>8200</v>
      </c>
      <c r="G439" s="98">
        <v>11600</v>
      </c>
    </row>
    <row r="440" spans="1:7" s="3" customFormat="1" x14ac:dyDescent="0.2">
      <c r="A440" s="93" t="s">
        <v>16</v>
      </c>
      <c r="B440" s="94" t="s">
        <v>386</v>
      </c>
      <c r="C440" s="95" t="s">
        <v>151</v>
      </c>
      <c r="D440" s="96">
        <v>0</v>
      </c>
      <c r="E440" s="97">
        <v>411000</v>
      </c>
      <c r="F440" s="97">
        <v>315000</v>
      </c>
      <c r="G440" s="98">
        <v>282300</v>
      </c>
    </row>
    <row r="441" spans="1:7" s="3" customFormat="1" x14ac:dyDescent="0.2">
      <c r="A441" s="93" t="s">
        <v>45</v>
      </c>
      <c r="B441" s="94" t="s">
        <v>387</v>
      </c>
      <c r="C441" s="95" t="s">
        <v>151</v>
      </c>
      <c r="D441" s="96">
        <v>0</v>
      </c>
      <c r="E441" s="97">
        <v>411000</v>
      </c>
      <c r="F441" s="97">
        <v>315000</v>
      </c>
      <c r="G441" s="98">
        <v>282300</v>
      </c>
    </row>
    <row r="442" spans="1:7" s="3" customFormat="1" ht="24" x14ac:dyDescent="0.2">
      <c r="A442" s="93" t="s">
        <v>46</v>
      </c>
      <c r="B442" s="94" t="s">
        <v>388</v>
      </c>
      <c r="C442" s="95" t="s">
        <v>151</v>
      </c>
      <c r="D442" s="96">
        <v>0</v>
      </c>
      <c r="E442" s="97">
        <v>411000</v>
      </c>
      <c r="F442" s="97">
        <v>315000</v>
      </c>
      <c r="G442" s="98">
        <v>282300</v>
      </c>
    </row>
    <row r="443" spans="1:7" s="3" customFormat="1" ht="24" x14ac:dyDescent="0.2">
      <c r="A443" s="93" t="s">
        <v>24</v>
      </c>
      <c r="B443" s="94" t="s">
        <v>388</v>
      </c>
      <c r="C443" s="95" t="s">
        <v>0</v>
      </c>
      <c r="D443" s="96">
        <v>0</v>
      </c>
      <c r="E443" s="97">
        <v>411000</v>
      </c>
      <c r="F443" s="97">
        <v>315000</v>
      </c>
      <c r="G443" s="98">
        <v>282300</v>
      </c>
    </row>
    <row r="444" spans="1:7" s="40" customFormat="1" ht="13.5" thickBot="1" x14ac:dyDescent="0.25">
      <c r="A444" s="110" t="s">
        <v>16</v>
      </c>
      <c r="B444" s="111" t="s">
        <v>388</v>
      </c>
      <c r="C444" s="112" t="s">
        <v>0</v>
      </c>
      <c r="D444" s="113">
        <v>204</v>
      </c>
      <c r="E444" s="114">
        <v>411000</v>
      </c>
      <c r="F444" s="114">
        <v>315000</v>
      </c>
      <c r="G444" s="115">
        <v>282300</v>
      </c>
    </row>
    <row r="445" spans="1:7" s="40" customFormat="1" ht="19.5" customHeight="1" thickBot="1" x14ac:dyDescent="0.25">
      <c r="A445" s="116"/>
      <c r="B445" s="117"/>
      <c r="C445" s="118"/>
      <c r="D445" s="119"/>
      <c r="E445" s="120">
        <v>1890093583.3499999</v>
      </c>
      <c r="F445" s="120">
        <v>1788842115.51</v>
      </c>
      <c r="G445" s="121">
        <v>1772806837.5699999</v>
      </c>
    </row>
    <row r="446" spans="1:7" s="40" customFormat="1" ht="12.75" x14ac:dyDescent="0.2">
      <c r="A446" s="105"/>
      <c r="B446" s="106"/>
      <c r="C446" s="107"/>
      <c r="D446" s="108"/>
      <c r="E446" s="109"/>
      <c r="F446" s="109"/>
      <c r="G446" s="109"/>
    </row>
    <row r="447" spans="1:7" s="40" customFormat="1" ht="12.75" x14ac:dyDescent="0.2">
      <c r="A447" s="105"/>
      <c r="B447" s="106"/>
      <c r="C447" s="107"/>
      <c r="D447" s="108"/>
      <c r="E447" s="109"/>
      <c r="F447" s="109"/>
      <c r="G447" s="109"/>
    </row>
    <row r="448" spans="1:7" s="40" customFormat="1" ht="12.75" x14ac:dyDescent="0.2">
      <c r="A448" s="41" t="s">
        <v>41</v>
      </c>
      <c r="B448" s="148"/>
      <c r="C448" s="148"/>
      <c r="D448" s="149"/>
      <c r="E448" s="149"/>
      <c r="F448" s="150" t="s">
        <v>33</v>
      </c>
      <c r="G448" s="150"/>
    </row>
    <row r="449" spans="1:7" s="40" customFormat="1" ht="12.75" x14ac:dyDescent="0.2">
      <c r="A449" s="56"/>
      <c r="B449" s="56"/>
      <c r="C449" s="56"/>
      <c r="D449" s="151" t="s">
        <v>32</v>
      </c>
      <c r="E449" s="151"/>
      <c r="F449" s="57"/>
      <c r="G449" s="57"/>
    </row>
    <row r="450" spans="1:7" s="40" customFormat="1" ht="12.75" x14ac:dyDescent="0.2">
      <c r="A450" s="56"/>
      <c r="B450" s="56"/>
      <c r="C450" s="56"/>
      <c r="D450" s="122"/>
      <c r="E450" s="122"/>
      <c r="F450" s="57"/>
      <c r="G450" s="57"/>
    </row>
    <row r="451" spans="1:7" s="40" customFormat="1" ht="12.75" x14ac:dyDescent="0.2">
      <c r="A451" s="56"/>
      <c r="B451" s="56"/>
      <c r="C451" s="56"/>
      <c r="D451" s="122"/>
      <c r="E451" s="122"/>
      <c r="F451" s="57"/>
      <c r="G451" s="57"/>
    </row>
    <row r="452" spans="1:7" s="3" customFormat="1" ht="12.75" x14ac:dyDescent="0.2">
      <c r="A452" s="41" t="s">
        <v>42</v>
      </c>
      <c r="B452" s="58"/>
      <c r="C452" s="42"/>
      <c r="D452" s="149"/>
      <c r="E452" s="149"/>
      <c r="F452" s="139" t="s">
        <v>389</v>
      </c>
      <c r="G452" s="139"/>
    </row>
    <row r="453" spans="1:7" s="3" customFormat="1" ht="22.5" customHeight="1" x14ac:dyDescent="0.2">
      <c r="A453" s="41"/>
      <c r="B453" s="136"/>
      <c r="C453" s="136"/>
      <c r="D453" s="147" t="s">
        <v>32</v>
      </c>
      <c r="E453" s="147"/>
      <c r="F453" s="40"/>
      <c r="G453" s="40"/>
    </row>
    <row r="454" spans="1:7" s="3" customFormat="1" ht="12.75" x14ac:dyDescent="0.2">
      <c r="A454" s="41"/>
      <c r="B454" s="136"/>
      <c r="C454" s="136"/>
      <c r="D454" s="136"/>
      <c r="E454" s="136"/>
      <c r="F454" s="40"/>
      <c r="G454" s="40"/>
    </row>
    <row r="455" spans="1:7" ht="12.75" x14ac:dyDescent="0.2">
      <c r="A455" s="43"/>
      <c r="B455" s="44"/>
      <c r="C455" s="44"/>
      <c r="D455" s="44"/>
      <c r="E455" s="45"/>
      <c r="F455" s="43"/>
      <c r="G455" s="43"/>
    </row>
  </sheetData>
  <mergeCells count="17">
    <mergeCell ref="D452:E452"/>
    <mergeCell ref="F452:G452"/>
    <mergeCell ref="B454:C454"/>
    <mergeCell ref="D454:E454"/>
    <mergeCell ref="F2:G2"/>
    <mergeCell ref="A4:G4"/>
    <mergeCell ref="A5:F5"/>
    <mergeCell ref="A6:A7"/>
    <mergeCell ref="B6:B7"/>
    <mergeCell ref="C6:C7"/>
    <mergeCell ref="E6:G6"/>
    <mergeCell ref="D453:E453"/>
    <mergeCell ref="B448:C448"/>
    <mergeCell ref="B453:C453"/>
    <mergeCell ref="D448:E448"/>
    <mergeCell ref="F448:G448"/>
    <mergeCell ref="D449:E449"/>
  </mergeCells>
  <pageMargins left="1.1811023622047245" right="0" top="0.39370078740157483" bottom="0.39370078740157483" header="0.43307086614173229" footer="0.39370078740157483"/>
  <pageSetup paperSize="9" scale="68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98"/>
  <sheetViews>
    <sheetView tabSelected="1" view="pageBreakPreview" zoomScaleNormal="100" zoomScaleSheetLayoutView="100" workbookViewId="0">
      <selection activeCell="A9" sqref="A9:I492"/>
    </sheetView>
  </sheetViews>
  <sheetFormatPr defaultColWidth="9.140625" defaultRowHeight="12" x14ac:dyDescent="0.2"/>
  <cols>
    <col min="1" max="1" width="41.140625" style="3" customWidth="1"/>
    <col min="2" max="2" width="6.42578125" style="3" customWidth="1"/>
    <col min="3" max="3" width="5.42578125" style="3" customWidth="1"/>
    <col min="4" max="4" width="5.5703125" style="3" customWidth="1"/>
    <col min="5" max="5" width="10.28515625" style="3" customWidth="1"/>
    <col min="6" max="6" width="6.42578125" style="3" customWidth="1"/>
    <col min="7" max="9" width="13.5703125" style="3" customWidth="1"/>
    <col min="10" max="16384" width="9.140625" style="3"/>
  </cols>
  <sheetData>
    <row r="2" spans="1:11" x14ac:dyDescent="0.2">
      <c r="A2" s="7"/>
      <c r="B2" s="8"/>
      <c r="C2" s="8"/>
      <c r="D2" s="8"/>
      <c r="E2" s="8"/>
      <c r="F2" s="8"/>
      <c r="G2" s="9"/>
      <c r="H2" s="9"/>
      <c r="I2" s="9"/>
      <c r="J2" s="9"/>
      <c r="K2" s="9"/>
    </row>
    <row r="3" spans="1:11" ht="90.75" customHeight="1" x14ac:dyDescent="0.2">
      <c r="A3" s="10"/>
      <c r="B3" s="8"/>
      <c r="C3" s="8"/>
      <c r="D3" s="8"/>
      <c r="E3" s="8"/>
      <c r="F3" s="8"/>
      <c r="G3" s="124" t="s">
        <v>461</v>
      </c>
      <c r="H3" s="124"/>
      <c r="I3" s="9"/>
      <c r="J3" s="9"/>
      <c r="K3" s="9"/>
    </row>
    <row r="4" spans="1:11" x14ac:dyDescent="0.2">
      <c r="A4" s="10"/>
      <c r="B4" s="8"/>
      <c r="C4" s="8"/>
      <c r="D4" s="8"/>
      <c r="E4" s="8"/>
      <c r="F4" s="8"/>
      <c r="G4" s="9"/>
      <c r="H4" s="9"/>
      <c r="I4" s="9"/>
      <c r="J4" s="9"/>
      <c r="K4" s="9"/>
    </row>
    <row r="5" spans="1:11" x14ac:dyDescent="0.2">
      <c r="A5" s="11"/>
      <c r="B5" s="9"/>
      <c r="C5" s="9"/>
      <c r="D5" s="9"/>
      <c r="E5" s="9"/>
      <c r="F5" s="9"/>
      <c r="G5" s="9"/>
      <c r="H5" s="11"/>
    </row>
    <row r="6" spans="1:11" x14ac:dyDescent="0.2">
      <c r="A6" s="152" t="s">
        <v>460</v>
      </c>
      <c r="B6" s="152"/>
      <c r="C6" s="152"/>
      <c r="D6" s="152"/>
      <c r="E6" s="152"/>
      <c r="F6" s="152"/>
      <c r="G6" s="152"/>
      <c r="H6" s="152"/>
      <c r="I6" s="152"/>
    </row>
    <row r="7" spans="1:11" x14ac:dyDescent="0.2">
      <c r="A7" s="152"/>
      <c r="B7" s="152"/>
      <c r="C7" s="152"/>
      <c r="D7" s="152"/>
      <c r="E7" s="152"/>
      <c r="F7" s="152"/>
      <c r="G7" s="152"/>
      <c r="H7" s="152"/>
      <c r="I7" s="152"/>
    </row>
    <row r="8" spans="1:11" ht="39.75" customHeight="1" thickBot="1" x14ac:dyDescent="0.25">
      <c r="A8" s="11"/>
      <c r="B8" s="11"/>
      <c r="C8" s="11"/>
      <c r="D8" s="11"/>
      <c r="E8" s="11"/>
      <c r="F8" s="11"/>
      <c r="G8" s="12"/>
      <c r="H8" s="11"/>
      <c r="I8" s="13" t="s">
        <v>19</v>
      </c>
    </row>
    <row r="9" spans="1:11" ht="20.25" customHeight="1" thickBot="1" x14ac:dyDescent="0.25">
      <c r="A9" s="153" t="s">
        <v>18</v>
      </c>
      <c r="B9" s="153" t="s">
        <v>17</v>
      </c>
      <c r="C9" s="153" t="s">
        <v>149</v>
      </c>
      <c r="D9" s="153" t="s">
        <v>150</v>
      </c>
      <c r="E9" s="153" t="s">
        <v>20</v>
      </c>
      <c r="F9" s="153" t="s">
        <v>21</v>
      </c>
      <c r="G9" s="134" t="s">
        <v>47</v>
      </c>
      <c r="H9" s="134"/>
      <c r="I9" s="135"/>
    </row>
    <row r="10" spans="1:11" ht="26.25" customHeight="1" thickBot="1" x14ac:dyDescent="0.25">
      <c r="A10" s="154"/>
      <c r="B10" s="154"/>
      <c r="C10" s="155"/>
      <c r="D10" s="155"/>
      <c r="E10" s="154"/>
      <c r="F10" s="154"/>
      <c r="G10" s="47" t="s">
        <v>152</v>
      </c>
      <c r="H10" s="48" t="s">
        <v>158</v>
      </c>
      <c r="I10" s="48" t="s">
        <v>426</v>
      </c>
    </row>
    <row r="11" spans="1:11" ht="24" x14ac:dyDescent="0.2">
      <c r="A11" s="68" t="s">
        <v>34</v>
      </c>
      <c r="B11" s="69">
        <v>900</v>
      </c>
      <c r="C11" s="70">
        <v>0</v>
      </c>
      <c r="D11" s="70">
        <v>0</v>
      </c>
      <c r="E11" s="71" t="s">
        <v>27</v>
      </c>
      <c r="F11" s="72" t="s">
        <v>1</v>
      </c>
      <c r="G11" s="73">
        <v>184395575.22999999</v>
      </c>
      <c r="H11" s="73">
        <v>180174368.72999999</v>
      </c>
      <c r="I11" s="156">
        <v>175237690.71000001</v>
      </c>
    </row>
    <row r="12" spans="1:11" x14ac:dyDescent="0.2">
      <c r="A12" s="74" t="s">
        <v>52</v>
      </c>
      <c r="B12" s="75">
        <v>900</v>
      </c>
      <c r="C12" s="76">
        <v>1</v>
      </c>
      <c r="D12" s="76">
        <v>0</v>
      </c>
      <c r="E12" s="77" t="s">
        <v>27</v>
      </c>
      <c r="F12" s="78" t="s">
        <v>1</v>
      </c>
      <c r="G12" s="79">
        <v>100719938.79000001</v>
      </c>
      <c r="H12" s="79">
        <v>101831848.73</v>
      </c>
      <c r="I12" s="157">
        <v>96988030.709999993</v>
      </c>
    </row>
    <row r="13" spans="1:11" ht="36" x14ac:dyDescent="0.2">
      <c r="A13" s="74" t="s">
        <v>54</v>
      </c>
      <c r="B13" s="75">
        <v>900</v>
      </c>
      <c r="C13" s="76">
        <v>1</v>
      </c>
      <c r="D13" s="76">
        <v>2</v>
      </c>
      <c r="E13" s="77" t="s">
        <v>27</v>
      </c>
      <c r="F13" s="78" t="s">
        <v>1</v>
      </c>
      <c r="G13" s="79">
        <v>4322223</v>
      </c>
      <c r="H13" s="79">
        <v>4322223</v>
      </c>
      <c r="I13" s="157">
        <v>4322223</v>
      </c>
    </row>
    <row r="14" spans="1:11" ht="36" x14ac:dyDescent="0.2">
      <c r="A14" s="74" t="s">
        <v>297</v>
      </c>
      <c r="B14" s="75">
        <v>900</v>
      </c>
      <c r="C14" s="76">
        <v>1</v>
      </c>
      <c r="D14" s="76">
        <v>2</v>
      </c>
      <c r="E14" s="77" t="s">
        <v>298</v>
      </c>
      <c r="F14" s="78">
        <v>0</v>
      </c>
      <c r="G14" s="79">
        <v>4322223</v>
      </c>
      <c r="H14" s="79">
        <v>4322223</v>
      </c>
      <c r="I14" s="157">
        <v>4322223</v>
      </c>
    </row>
    <row r="15" spans="1:11" ht="36" x14ac:dyDescent="0.2">
      <c r="A15" s="74" t="s">
        <v>414</v>
      </c>
      <c r="B15" s="75">
        <v>900</v>
      </c>
      <c r="C15" s="76">
        <v>1</v>
      </c>
      <c r="D15" s="76">
        <v>2</v>
      </c>
      <c r="E15" s="77" t="s">
        <v>299</v>
      </c>
      <c r="F15" s="78">
        <v>0</v>
      </c>
      <c r="G15" s="79">
        <v>4322223</v>
      </c>
      <c r="H15" s="79">
        <v>4322223</v>
      </c>
      <c r="I15" s="157">
        <v>4322223</v>
      </c>
    </row>
    <row r="16" spans="1:11" ht="24" x14ac:dyDescent="0.2">
      <c r="A16" s="74" t="s">
        <v>300</v>
      </c>
      <c r="B16" s="75">
        <v>900</v>
      </c>
      <c r="C16" s="76">
        <v>1</v>
      </c>
      <c r="D16" s="76">
        <v>2</v>
      </c>
      <c r="E16" s="77" t="s">
        <v>301</v>
      </c>
      <c r="F16" s="78" t="s">
        <v>1</v>
      </c>
      <c r="G16" s="79">
        <v>4322223</v>
      </c>
      <c r="H16" s="79">
        <v>4322223</v>
      </c>
      <c r="I16" s="157">
        <v>4322223</v>
      </c>
    </row>
    <row r="17" spans="1:9" ht="60" x14ac:dyDescent="0.2">
      <c r="A17" s="74" t="s">
        <v>5</v>
      </c>
      <c r="B17" s="75">
        <v>900</v>
      </c>
      <c r="C17" s="76">
        <v>1</v>
      </c>
      <c r="D17" s="76">
        <v>2</v>
      </c>
      <c r="E17" s="77" t="s">
        <v>301</v>
      </c>
      <c r="F17" s="78" t="s">
        <v>4</v>
      </c>
      <c r="G17" s="79">
        <v>4322223</v>
      </c>
      <c r="H17" s="79">
        <v>4322223</v>
      </c>
      <c r="I17" s="157">
        <v>4322223</v>
      </c>
    </row>
    <row r="18" spans="1:9" ht="48" x14ac:dyDescent="0.2">
      <c r="A18" s="74" t="s">
        <v>56</v>
      </c>
      <c r="B18" s="75">
        <v>900</v>
      </c>
      <c r="C18" s="76">
        <v>1</v>
      </c>
      <c r="D18" s="76">
        <v>3</v>
      </c>
      <c r="E18" s="77" t="s">
        <v>27</v>
      </c>
      <c r="F18" s="78" t="s">
        <v>1</v>
      </c>
      <c r="G18" s="79">
        <v>2643850</v>
      </c>
      <c r="H18" s="79">
        <v>2622290</v>
      </c>
      <c r="I18" s="157">
        <v>2617980</v>
      </c>
    </row>
    <row r="19" spans="1:9" x14ac:dyDescent="0.2">
      <c r="A19" s="74" t="s">
        <v>9</v>
      </c>
      <c r="B19" s="75">
        <v>900</v>
      </c>
      <c r="C19" s="76">
        <v>1</v>
      </c>
      <c r="D19" s="76">
        <v>3</v>
      </c>
      <c r="E19" s="77" t="s">
        <v>363</v>
      </c>
      <c r="F19" s="78">
        <v>0</v>
      </c>
      <c r="G19" s="79">
        <v>2643850</v>
      </c>
      <c r="H19" s="79">
        <v>2622290</v>
      </c>
      <c r="I19" s="157">
        <v>2617980</v>
      </c>
    </row>
    <row r="20" spans="1:9" ht="24" x14ac:dyDescent="0.2">
      <c r="A20" s="74" t="s">
        <v>364</v>
      </c>
      <c r="B20" s="75">
        <v>900</v>
      </c>
      <c r="C20" s="76">
        <v>1</v>
      </c>
      <c r="D20" s="76">
        <v>3</v>
      </c>
      <c r="E20" s="77" t="s">
        <v>365</v>
      </c>
      <c r="F20" s="78">
        <v>0</v>
      </c>
      <c r="G20" s="79">
        <v>2643850</v>
      </c>
      <c r="H20" s="79">
        <v>2622290</v>
      </c>
      <c r="I20" s="157">
        <v>2617980</v>
      </c>
    </row>
    <row r="21" spans="1:9" ht="24" x14ac:dyDescent="0.2">
      <c r="A21" s="74" t="s">
        <v>366</v>
      </c>
      <c r="B21" s="75">
        <v>900</v>
      </c>
      <c r="C21" s="76">
        <v>1</v>
      </c>
      <c r="D21" s="76">
        <v>3</v>
      </c>
      <c r="E21" s="77" t="s">
        <v>367</v>
      </c>
      <c r="F21" s="78">
        <v>0</v>
      </c>
      <c r="G21" s="79">
        <v>2643850</v>
      </c>
      <c r="H21" s="79">
        <v>2622290</v>
      </c>
      <c r="I21" s="157">
        <v>2617980</v>
      </c>
    </row>
    <row r="22" spans="1:9" ht="24" x14ac:dyDescent="0.2">
      <c r="A22" s="74" t="s">
        <v>300</v>
      </c>
      <c r="B22" s="75">
        <v>900</v>
      </c>
      <c r="C22" s="76">
        <v>1</v>
      </c>
      <c r="D22" s="76">
        <v>3</v>
      </c>
      <c r="E22" s="77" t="s">
        <v>368</v>
      </c>
      <c r="F22" s="78" t="s">
        <v>1</v>
      </c>
      <c r="G22" s="79">
        <v>2643850</v>
      </c>
      <c r="H22" s="79">
        <v>2622290</v>
      </c>
      <c r="I22" s="157">
        <v>2617980</v>
      </c>
    </row>
    <row r="23" spans="1:9" ht="60" x14ac:dyDescent="0.2">
      <c r="A23" s="74" t="s">
        <v>5</v>
      </c>
      <c r="B23" s="75">
        <v>900</v>
      </c>
      <c r="C23" s="76">
        <v>1</v>
      </c>
      <c r="D23" s="76">
        <v>3</v>
      </c>
      <c r="E23" s="77" t="s">
        <v>368</v>
      </c>
      <c r="F23" s="78" t="s">
        <v>4</v>
      </c>
      <c r="G23" s="79">
        <v>1983700</v>
      </c>
      <c r="H23" s="79">
        <v>1962140</v>
      </c>
      <c r="I23" s="157">
        <v>1957830</v>
      </c>
    </row>
    <row r="24" spans="1:9" ht="24" x14ac:dyDescent="0.2">
      <c r="A24" s="74" t="s">
        <v>24</v>
      </c>
      <c r="B24" s="75">
        <v>900</v>
      </c>
      <c r="C24" s="76">
        <v>1</v>
      </c>
      <c r="D24" s="76">
        <v>3</v>
      </c>
      <c r="E24" s="77" t="s">
        <v>368</v>
      </c>
      <c r="F24" s="78" t="s">
        <v>0</v>
      </c>
      <c r="G24" s="79">
        <v>656800</v>
      </c>
      <c r="H24" s="79">
        <v>656800</v>
      </c>
      <c r="I24" s="157">
        <v>656800</v>
      </c>
    </row>
    <row r="25" spans="1:9" x14ac:dyDescent="0.2">
      <c r="A25" s="74" t="s">
        <v>3</v>
      </c>
      <c r="B25" s="75">
        <v>900</v>
      </c>
      <c r="C25" s="76">
        <v>1</v>
      </c>
      <c r="D25" s="76">
        <v>3</v>
      </c>
      <c r="E25" s="77" t="s">
        <v>368</v>
      </c>
      <c r="F25" s="78" t="s">
        <v>2</v>
      </c>
      <c r="G25" s="79">
        <v>3350</v>
      </c>
      <c r="H25" s="79">
        <v>3350</v>
      </c>
      <c r="I25" s="157">
        <v>3350</v>
      </c>
    </row>
    <row r="26" spans="1:9" ht="48" x14ac:dyDescent="0.2">
      <c r="A26" s="74" t="s">
        <v>302</v>
      </c>
      <c r="B26" s="75">
        <v>900</v>
      </c>
      <c r="C26" s="76">
        <v>1</v>
      </c>
      <c r="D26" s="76">
        <v>4</v>
      </c>
      <c r="E26" s="77" t="s">
        <v>27</v>
      </c>
      <c r="F26" s="78" t="s">
        <v>1</v>
      </c>
      <c r="G26" s="79">
        <v>79319267</v>
      </c>
      <c r="H26" s="79">
        <v>76626127</v>
      </c>
      <c r="I26" s="157">
        <v>76160597</v>
      </c>
    </row>
    <row r="27" spans="1:9" ht="36" x14ac:dyDescent="0.2">
      <c r="A27" s="74" t="s">
        <v>297</v>
      </c>
      <c r="B27" s="75">
        <v>900</v>
      </c>
      <c r="C27" s="76">
        <v>1</v>
      </c>
      <c r="D27" s="76">
        <v>4</v>
      </c>
      <c r="E27" s="77" t="s">
        <v>298</v>
      </c>
      <c r="F27" s="78">
        <v>0</v>
      </c>
      <c r="G27" s="79">
        <v>79319267</v>
      </c>
      <c r="H27" s="79">
        <v>76626127</v>
      </c>
      <c r="I27" s="157">
        <v>76160597</v>
      </c>
    </row>
    <row r="28" spans="1:9" ht="36" x14ac:dyDescent="0.2">
      <c r="A28" s="74" t="s">
        <v>414</v>
      </c>
      <c r="B28" s="75">
        <v>900</v>
      </c>
      <c r="C28" s="76">
        <v>1</v>
      </c>
      <c r="D28" s="76">
        <v>4</v>
      </c>
      <c r="E28" s="77" t="s">
        <v>299</v>
      </c>
      <c r="F28" s="78">
        <v>0</v>
      </c>
      <c r="G28" s="79">
        <v>79319267</v>
      </c>
      <c r="H28" s="79">
        <v>76626127</v>
      </c>
      <c r="I28" s="157">
        <v>76160597</v>
      </c>
    </row>
    <row r="29" spans="1:9" ht="24" x14ac:dyDescent="0.2">
      <c r="A29" s="74" t="s">
        <v>300</v>
      </c>
      <c r="B29" s="75">
        <v>900</v>
      </c>
      <c r="C29" s="76">
        <v>1</v>
      </c>
      <c r="D29" s="76">
        <v>4</v>
      </c>
      <c r="E29" s="77" t="s">
        <v>301</v>
      </c>
      <c r="F29" s="78" t="s">
        <v>1</v>
      </c>
      <c r="G29" s="79">
        <v>79319267</v>
      </c>
      <c r="H29" s="79">
        <v>76626127</v>
      </c>
      <c r="I29" s="157">
        <v>76160597</v>
      </c>
    </row>
    <row r="30" spans="1:9" ht="60" x14ac:dyDescent="0.2">
      <c r="A30" s="74" t="s">
        <v>5</v>
      </c>
      <c r="B30" s="75">
        <v>900</v>
      </c>
      <c r="C30" s="76">
        <v>1</v>
      </c>
      <c r="D30" s="76">
        <v>4</v>
      </c>
      <c r="E30" s="77" t="s">
        <v>301</v>
      </c>
      <c r="F30" s="78" t="s">
        <v>4</v>
      </c>
      <c r="G30" s="79">
        <v>71260317</v>
      </c>
      <c r="H30" s="79">
        <v>70428987</v>
      </c>
      <c r="I30" s="157">
        <v>70264727</v>
      </c>
    </row>
    <row r="31" spans="1:9" ht="24" x14ac:dyDescent="0.2">
      <c r="A31" s="74" t="s">
        <v>24</v>
      </c>
      <c r="B31" s="75">
        <v>900</v>
      </c>
      <c r="C31" s="76">
        <v>1</v>
      </c>
      <c r="D31" s="76">
        <v>4</v>
      </c>
      <c r="E31" s="77" t="s">
        <v>301</v>
      </c>
      <c r="F31" s="78" t="s">
        <v>0</v>
      </c>
      <c r="G31" s="79">
        <v>7817655</v>
      </c>
      <c r="H31" s="79">
        <v>6089412</v>
      </c>
      <c r="I31" s="157">
        <v>5788142</v>
      </c>
    </row>
    <row r="32" spans="1:9" x14ac:dyDescent="0.2">
      <c r="A32" s="74" t="s">
        <v>3</v>
      </c>
      <c r="B32" s="75">
        <v>900</v>
      </c>
      <c r="C32" s="76">
        <v>1</v>
      </c>
      <c r="D32" s="76">
        <v>4</v>
      </c>
      <c r="E32" s="77" t="s">
        <v>301</v>
      </c>
      <c r="F32" s="78" t="s">
        <v>2</v>
      </c>
      <c r="G32" s="79">
        <v>241295</v>
      </c>
      <c r="H32" s="79">
        <v>107728</v>
      </c>
      <c r="I32" s="157">
        <v>107728</v>
      </c>
    </row>
    <row r="33" spans="1:9" x14ac:dyDescent="0.2">
      <c r="A33" s="74" t="s">
        <v>60</v>
      </c>
      <c r="B33" s="75">
        <v>900</v>
      </c>
      <c r="C33" s="76">
        <v>1</v>
      </c>
      <c r="D33" s="76">
        <v>5</v>
      </c>
      <c r="E33" s="77" t="s">
        <v>27</v>
      </c>
      <c r="F33" s="78" t="s">
        <v>1</v>
      </c>
      <c r="G33" s="79">
        <v>218800</v>
      </c>
      <c r="H33" s="79">
        <v>8200</v>
      </c>
      <c r="I33" s="157">
        <v>11600</v>
      </c>
    </row>
    <row r="34" spans="1:9" x14ac:dyDescent="0.2">
      <c r="A34" s="74" t="s">
        <v>9</v>
      </c>
      <c r="B34" s="75">
        <v>900</v>
      </c>
      <c r="C34" s="76">
        <v>1</v>
      </c>
      <c r="D34" s="76">
        <v>5</v>
      </c>
      <c r="E34" s="77" t="s">
        <v>363</v>
      </c>
      <c r="F34" s="78">
        <v>0</v>
      </c>
      <c r="G34" s="79">
        <v>218800</v>
      </c>
      <c r="H34" s="79">
        <v>8200</v>
      </c>
      <c r="I34" s="157">
        <v>11600</v>
      </c>
    </row>
    <row r="35" spans="1:9" ht="36" x14ac:dyDescent="0.2">
      <c r="A35" s="74" t="s">
        <v>381</v>
      </c>
      <c r="B35" s="75">
        <v>900</v>
      </c>
      <c r="C35" s="76">
        <v>1</v>
      </c>
      <c r="D35" s="76">
        <v>5</v>
      </c>
      <c r="E35" s="77" t="s">
        <v>382</v>
      </c>
      <c r="F35" s="78">
        <v>0</v>
      </c>
      <c r="G35" s="79">
        <v>218800</v>
      </c>
      <c r="H35" s="79">
        <v>8200</v>
      </c>
      <c r="I35" s="157">
        <v>11600</v>
      </c>
    </row>
    <row r="36" spans="1:9" ht="36" x14ac:dyDescent="0.2">
      <c r="A36" s="74" t="s">
        <v>383</v>
      </c>
      <c r="B36" s="75">
        <v>900</v>
      </c>
      <c r="C36" s="76">
        <v>1</v>
      </c>
      <c r="D36" s="76">
        <v>5</v>
      </c>
      <c r="E36" s="77" t="s">
        <v>384</v>
      </c>
      <c r="F36" s="78">
        <v>0</v>
      </c>
      <c r="G36" s="79">
        <v>218800</v>
      </c>
      <c r="H36" s="79">
        <v>8200</v>
      </c>
      <c r="I36" s="157">
        <v>11600</v>
      </c>
    </row>
    <row r="37" spans="1:9" ht="48" x14ac:dyDescent="0.2">
      <c r="A37" s="74" t="s">
        <v>28</v>
      </c>
      <c r="B37" s="75">
        <v>900</v>
      </c>
      <c r="C37" s="76">
        <v>1</v>
      </c>
      <c r="D37" s="76">
        <v>5</v>
      </c>
      <c r="E37" s="77" t="s">
        <v>385</v>
      </c>
      <c r="F37" s="78" t="s">
        <v>1</v>
      </c>
      <c r="G37" s="79">
        <v>218800</v>
      </c>
      <c r="H37" s="79">
        <v>8200</v>
      </c>
      <c r="I37" s="157">
        <v>11600</v>
      </c>
    </row>
    <row r="38" spans="1:9" ht="24" x14ac:dyDescent="0.2">
      <c r="A38" s="74" t="s">
        <v>24</v>
      </c>
      <c r="B38" s="75">
        <v>900</v>
      </c>
      <c r="C38" s="76">
        <v>1</v>
      </c>
      <c r="D38" s="76">
        <v>5</v>
      </c>
      <c r="E38" s="77" t="s">
        <v>385</v>
      </c>
      <c r="F38" s="78" t="s">
        <v>0</v>
      </c>
      <c r="G38" s="79">
        <v>218800</v>
      </c>
      <c r="H38" s="79">
        <v>8200</v>
      </c>
      <c r="I38" s="157">
        <v>11600</v>
      </c>
    </row>
    <row r="39" spans="1:9" ht="36" x14ac:dyDescent="0.2">
      <c r="A39" s="74" t="s">
        <v>62</v>
      </c>
      <c r="B39" s="75">
        <v>900</v>
      </c>
      <c r="C39" s="76">
        <v>1</v>
      </c>
      <c r="D39" s="76">
        <v>6</v>
      </c>
      <c r="E39" s="77" t="s">
        <v>27</v>
      </c>
      <c r="F39" s="78" t="s">
        <v>1</v>
      </c>
      <c r="G39" s="79">
        <v>10285998.789999999</v>
      </c>
      <c r="H39" s="79">
        <v>10199108.73</v>
      </c>
      <c r="I39" s="157">
        <v>10181730.710000001</v>
      </c>
    </row>
    <row r="40" spans="1:9" x14ac:dyDescent="0.2">
      <c r="A40" s="74" t="s">
        <v>9</v>
      </c>
      <c r="B40" s="75">
        <v>900</v>
      </c>
      <c r="C40" s="76">
        <v>1</v>
      </c>
      <c r="D40" s="76">
        <v>6</v>
      </c>
      <c r="E40" s="77" t="s">
        <v>363</v>
      </c>
      <c r="F40" s="78">
        <v>0</v>
      </c>
      <c r="G40" s="79">
        <v>10285998.789999999</v>
      </c>
      <c r="H40" s="79">
        <v>10199108.73</v>
      </c>
      <c r="I40" s="157">
        <v>10181730.710000001</v>
      </c>
    </row>
    <row r="41" spans="1:9" ht="24" x14ac:dyDescent="0.2">
      <c r="A41" s="74" t="s">
        <v>49</v>
      </c>
      <c r="B41" s="75">
        <v>900</v>
      </c>
      <c r="C41" s="76">
        <v>1</v>
      </c>
      <c r="D41" s="76">
        <v>6</v>
      </c>
      <c r="E41" s="77" t="s">
        <v>375</v>
      </c>
      <c r="F41" s="78">
        <v>0</v>
      </c>
      <c r="G41" s="79">
        <v>10285998.789999999</v>
      </c>
      <c r="H41" s="79">
        <v>10199108.73</v>
      </c>
      <c r="I41" s="157">
        <v>10181730.710000001</v>
      </c>
    </row>
    <row r="42" spans="1:9" ht="24" x14ac:dyDescent="0.2">
      <c r="A42" s="74" t="s">
        <v>376</v>
      </c>
      <c r="B42" s="75">
        <v>900</v>
      </c>
      <c r="C42" s="76">
        <v>1</v>
      </c>
      <c r="D42" s="76">
        <v>6</v>
      </c>
      <c r="E42" s="77" t="s">
        <v>377</v>
      </c>
      <c r="F42" s="78">
        <v>0</v>
      </c>
      <c r="G42" s="79">
        <v>10285998.789999999</v>
      </c>
      <c r="H42" s="79">
        <v>10199108.73</v>
      </c>
      <c r="I42" s="157">
        <v>10181730.710000001</v>
      </c>
    </row>
    <row r="43" spans="1:9" ht="24" x14ac:dyDescent="0.2">
      <c r="A43" s="74" t="s">
        <v>300</v>
      </c>
      <c r="B43" s="75">
        <v>900</v>
      </c>
      <c r="C43" s="76">
        <v>1</v>
      </c>
      <c r="D43" s="76">
        <v>6</v>
      </c>
      <c r="E43" s="77" t="s">
        <v>378</v>
      </c>
      <c r="F43" s="78" t="s">
        <v>1</v>
      </c>
      <c r="G43" s="79">
        <v>8192885.8600000003</v>
      </c>
      <c r="H43" s="79">
        <v>8105995.7999999998</v>
      </c>
      <c r="I43" s="157">
        <v>8088617.7800000003</v>
      </c>
    </row>
    <row r="44" spans="1:9" ht="60" x14ac:dyDescent="0.2">
      <c r="A44" s="74" t="s">
        <v>5</v>
      </c>
      <c r="B44" s="75">
        <v>900</v>
      </c>
      <c r="C44" s="76">
        <v>1</v>
      </c>
      <c r="D44" s="76">
        <v>6</v>
      </c>
      <c r="E44" s="77" t="s">
        <v>378</v>
      </c>
      <c r="F44" s="78" t="s">
        <v>4</v>
      </c>
      <c r="G44" s="79">
        <v>7993885.8600000003</v>
      </c>
      <c r="H44" s="79">
        <v>7906995.7999999998</v>
      </c>
      <c r="I44" s="157">
        <v>7889617.7800000003</v>
      </c>
    </row>
    <row r="45" spans="1:9" ht="24" x14ac:dyDescent="0.2">
      <c r="A45" s="74" t="s">
        <v>24</v>
      </c>
      <c r="B45" s="75">
        <v>900</v>
      </c>
      <c r="C45" s="76">
        <v>1</v>
      </c>
      <c r="D45" s="76">
        <v>6</v>
      </c>
      <c r="E45" s="77" t="s">
        <v>378</v>
      </c>
      <c r="F45" s="78" t="s">
        <v>0</v>
      </c>
      <c r="G45" s="79">
        <v>198500</v>
      </c>
      <c r="H45" s="79">
        <v>198500</v>
      </c>
      <c r="I45" s="157">
        <v>198500</v>
      </c>
    </row>
    <row r="46" spans="1:9" x14ac:dyDescent="0.2">
      <c r="A46" s="74" t="s">
        <v>3</v>
      </c>
      <c r="B46" s="75">
        <v>900</v>
      </c>
      <c r="C46" s="76">
        <v>1</v>
      </c>
      <c r="D46" s="76">
        <v>6</v>
      </c>
      <c r="E46" s="77" t="s">
        <v>378</v>
      </c>
      <c r="F46" s="78" t="s">
        <v>2</v>
      </c>
      <c r="G46" s="79">
        <v>500</v>
      </c>
      <c r="H46" s="79">
        <v>500</v>
      </c>
      <c r="I46" s="157">
        <v>500</v>
      </c>
    </row>
    <row r="47" spans="1:9" ht="48" x14ac:dyDescent="0.2">
      <c r="A47" s="74" t="s">
        <v>379</v>
      </c>
      <c r="B47" s="75">
        <v>900</v>
      </c>
      <c r="C47" s="76">
        <v>1</v>
      </c>
      <c r="D47" s="76">
        <v>6</v>
      </c>
      <c r="E47" s="77" t="s">
        <v>380</v>
      </c>
      <c r="F47" s="78" t="s">
        <v>1</v>
      </c>
      <c r="G47" s="79">
        <v>2093112.93</v>
      </c>
      <c r="H47" s="79">
        <v>2093112.93</v>
      </c>
      <c r="I47" s="157">
        <v>2093112.93</v>
      </c>
    </row>
    <row r="48" spans="1:9" ht="60" x14ac:dyDescent="0.2">
      <c r="A48" s="74" t="s">
        <v>5</v>
      </c>
      <c r="B48" s="75">
        <v>900</v>
      </c>
      <c r="C48" s="76">
        <v>1</v>
      </c>
      <c r="D48" s="76">
        <v>6</v>
      </c>
      <c r="E48" s="77" t="s">
        <v>380</v>
      </c>
      <c r="F48" s="78" t="s">
        <v>4</v>
      </c>
      <c r="G48" s="79">
        <v>1701144.22</v>
      </c>
      <c r="H48" s="79">
        <v>1701144.22</v>
      </c>
      <c r="I48" s="157">
        <v>1701144.22</v>
      </c>
    </row>
    <row r="49" spans="1:9" ht="24" x14ac:dyDescent="0.2">
      <c r="A49" s="74" t="s">
        <v>24</v>
      </c>
      <c r="B49" s="75">
        <v>900</v>
      </c>
      <c r="C49" s="76">
        <v>1</v>
      </c>
      <c r="D49" s="76">
        <v>6</v>
      </c>
      <c r="E49" s="77" t="s">
        <v>380</v>
      </c>
      <c r="F49" s="78" t="s">
        <v>0</v>
      </c>
      <c r="G49" s="79">
        <v>391968.71</v>
      </c>
      <c r="H49" s="79">
        <v>391968.71</v>
      </c>
      <c r="I49" s="157">
        <v>391968.71</v>
      </c>
    </row>
    <row r="50" spans="1:9" x14ac:dyDescent="0.2">
      <c r="A50" s="74" t="s">
        <v>64</v>
      </c>
      <c r="B50" s="75">
        <v>900</v>
      </c>
      <c r="C50" s="76">
        <v>1</v>
      </c>
      <c r="D50" s="76">
        <v>7</v>
      </c>
      <c r="E50" s="77" t="s">
        <v>27</v>
      </c>
      <c r="F50" s="78" t="s">
        <v>1</v>
      </c>
      <c r="G50" s="79">
        <v>0</v>
      </c>
      <c r="H50" s="79">
        <v>4360000</v>
      </c>
      <c r="I50" s="157">
        <v>0</v>
      </c>
    </row>
    <row r="51" spans="1:9" x14ac:dyDescent="0.2">
      <c r="A51" s="74" t="s">
        <v>9</v>
      </c>
      <c r="B51" s="75">
        <v>900</v>
      </c>
      <c r="C51" s="76">
        <v>1</v>
      </c>
      <c r="D51" s="76">
        <v>7</v>
      </c>
      <c r="E51" s="77" t="s">
        <v>363</v>
      </c>
      <c r="F51" s="78">
        <v>0</v>
      </c>
      <c r="G51" s="79">
        <v>0</v>
      </c>
      <c r="H51" s="79">
        <v>4360000</v>
      </c>
      <c r="I51" s="157">
        <v>0</v>
      </c>
    </row>
    <row r="52" spans="1:9" x14ac:dyDescent="0.2">
      <c r="A52" s="74" t="s">
        <v>369</v>
      </c>
      <c r="B52" s="75">
        <v>900</v>
      </c>
      <c r="C52" s="76">
        <v>1</v>
      </c>
      <c r="D52" s="76">
        <v>7</v>
      </c>
      <c r="E52" s="77" t="s">
        <v>370</v>
      </c>
      <c r="F52" s="78">
        <v>0</v>
      </c>
      <c r="G52" s="79">
        <v>0</v>
      </c>
      <c r="H52" s="79">
        <v>4360000</v>
      </c>
      <c r="I52" s="157">
        <v>0</v>
      </c>
    </row>
    <row r="53" spans="1:9" x14ac:dyDescent="0.2">
      <c r="A53" s="74" t="s">
        <v>371</v>
      </c>
      <c r="B53" s="75">
        <v>900</v>
      </c>
      <c r="C53" s="76">
        <v>1</v>
      </c>
      <c r="D53" s="76">
        <v>7</v>
      </c>
      <c r="E53" s="77" t="s">
        <v>372</v>
      </c>
      <c r="F53" s="78">
        <v>0</v>
      </c>
      <c r="G53" s="79">
        <v>0</v>
      </c>
      <c r="H53" s="79">
        <v>4360000</v>
      </c>
      <c r="I53" s="157">
        <v>0</v>
      </c>
    </row>
    <row r="54" spans="1:9" x14ac:dyDescent="0.2">
      <c r="A54" s="74" t="s">
        <v>373</v>
      </c>
      <c r="B54" s="75">
        <v>900</v>
      </c>
      <c r="C54" s="76">
        <v>1</v>
      </c>
      <c r="D54" s="76">
        <v>7</v>
      </c>
      <c r="E54" s="77" t="s">
        <v>374</v>
      </c>
      <c r="F54" s="78" t="s">
        <v>1</v>
      </c>
      <c r="G54" s="79">
        <v>0</v>
      </c>
      <c r="H54" s="79">
        <v>4360000</v>
      </c>
      <c r="I54" s="157">
        <v>0</v>
      </c>
    </row>
    <row r="55" spans="1:9" x14ac:dyDescent="0.2">
      <c r="A55" s="74" t="s">
        <v>3</v>
      </c>
      <c r="B55" s="75">
        <v>900</v>
      </c>
      <c r="C55" s="76">
        <v>1</v>
      </c>
      <c r="D55" s="76">
        <v>7</v>
      </c>
      <c r="E55" s="77" t="s">
        <v>374</v>
      </c>
      <c r="F55" s="78" t="s">
        <v>2</v>
      </c>
      <c r="G55" s="79">
        <v>0</v>
      </c>
      <c r="H55" s="79">
        <v>4360000</v>
      </c>
      <c r="I55" s="157">
        <v>0</v>
      </c>
    </row>
    <row r="56" spans="1:9" x14ac:dyDescent="0.2">
      <c r="A56" s="74" t="s">
        <v>68</v>
      </c>
      <c r="B56" s="75">
        <v>900</v>
      </c>
      <c r="C56" s="76">
        <v>1</v>
      </c>
      <c r="D56" s="76">
        <v>13</v>
      </c>
      <c r="E56" s="77" t="s">
        <v>27</v>
      </c>
      <c r="F56" s="78" t="s">
        <v>1</v>
      </c>
      <c r="G56" s="79">
        <v>3929800</v>
      </c>
      <c r="H56" s="79">
        <v>3693900</v>
      </c>
      <c r="I56" s="157">
        <v>3693900</v>
      </c>
    </row>
    <row r="57" spans="1:9" ht="36" x14ac:dyDescent="0.2">
      <c r="A57" s="74" t="s">
        <v>297</v>
      </c>
      <c r="B57" s="75">
        <v>900</v>
      </c>
      <c r="C57" s="76">
        <v>1</v>
      </c>
      <c r="D57" s="76">
        <v>13</v>
      </c>
      <c r="E57" s="77" t="s">
        <v>298</v>
      </c>
      <c r="F57" s="78">
        <v>0</v>
      </c>
      <c r="G57" s="79">
        <v>3929800</v>
      </c>
      <c r="H57" s="79">
        <v>3693900</v>
      </c>
      <c r="I57" s="157">
        <v>3693900</v>
      </c>
    </row>
    <row r="58" spans="1:9" ht="36" x14ac:dyDescent="0.2">
      <c r="A58" s="74" t="s">
        <v>414</v>
      </c>
      <c r="B58" s="75">
        <v>900</v>
      </c>
      <c r="C58" s="76">
        <v>1</v>
      </c>
      <c r="D58" s="76">
        <v>13</v>
      </c>
      <c r="E58" s="77" t="s">
        <v>299</v>
      </c>
      <c r="F58" s="78">
        <v>0</v>
      </c>
      <c r="G58" s="79">
        <v>3929800</v>
      </c>
      <c r="H58" s="79">
        <v>3693900</v>
      </c>
      <c r="I58" s="157">
        <v>3693900</v>
      </c>
    </row>
    <row r="59" spans="1:9" ht="84" x14ac:dyDescent="0.2">
      <c r="A59" s="74" t="s">
        <v>303</v>
      </c>
      <c r="B59" s="75">
        <v>900</v>
      </c>
      <c r="C59" s="76">
        <v>1</v>
      </c>
      <c r="D59" s="76">
        <v>13</v>
      </c>
      <c r="E59" s="77" t="s">
        <v>304</v>
      </c>
      <c r="F59" s="78" t="s">
        <v>1</v>
      </c>
      <c r="G59" s="79">
        <v>600</v>
      </c>
      <c r="H59" s="79">
        <v>600</v>
      </c>
      <c r="I59" s="157">
        <v>600</v>
      </c>
    </row>
    <row r="60" spans="1:9" ht="24" x14ac:dyDescent="0.2">
      <c r="A60" s="74" t="s">
        <v>24</v>
      </c>
      <c r="B60" s="75">
        <v>900</v>
      </c>
      <c r="C60" s="76">
        <v>1</v>
      </c>
      <c r="D60" s="76">
        <v>13</v>
      </c>
      <c r="E60" s="77" t="s">
        <v>304</v>
      </c>
      <c r="F60" s="78" t="s">
        <v>0</v>
      </c>
      <c r="G60" s="79">
        <v>600</v>
      </c>
      <c r="H60" s="79">
        <v>600</v>
      </c>
      <c r="I60" s="157">
        <v>600</v>
      </c>
    </row>
    <row r="61" spans="1:9" ht="24" x14ac:dyDescent="0.2">
      <c r="A61" s="74" t="s">
        <v>26</v>
      </c>
      <c r="B61" s="75">
        <v>900</v>
      </c>
      <c r="C61" s="76">
        <v>1</v>
      </c>
      <c r="D61" s="76">
        <v>13</v>
      </c>
      <c r="E61" s="77" t="s">
        <v>305</v>
      </c>
      <c r="F61" s="78" t="s">
        <v>1</v>
      </c>
      <c r="G61" s="79">
        <v>1105000</v>
      </c>
      <c r="H61" s="79">
        <v>1038700</v>
      </c>
      <c r="I61" s="157">
        <v>1038700</v>
      </c>
    </row>
    <row r="62" spans="1:9" ht="60" x14ac:dyDescent="0.2">
      <c r="A62" s="74" t="s">
        <v>5</v>
      </c>
      <c r="B62" s="75">
        <v>900</v>
      </c>
      <c r="C62" s="76">
        <v>1</v>
      </c>
      <c r="D62" s="76">
        <v>13</v>
      </c>
      <c r="E62" s="77" t="s">
        <v>305</v>
      </c>
      <c r="F62" s="78" t="s">
        <v>4</v>
      </c>
      <c r="G62" s="79">
        <v>1011850</v>
      </c>
      <c r="H62" s="79">
        <v>951100</v>
      </c>
      <c r="I62" s="157">
        <v>951100</v>
      </c>
    </row>
    <row r="63" spans="1:9" ht="24" x14ac:dyDescent="0.2">
      <c r="A63" s="74" t="s">
        <v>24</v>
      </c>
      <c r="B63" s="75">
        <v>900</v>
      </c>
      <c r="C63" s="76">
        <v>1</v>
      </c>
      <c r="D63" s="76">
        <v>13</v>
      </c>
      <c r="E63" s="77" t="s">
        <v>305</v>
      </c>
      <c r="F63" s="78" t="s">
        <v>0</v>
      </c>
      <c r="G63" s="79">
        <v>93150</v>
      </c>
      <c r="H63" s="79">
        <v>87600</v>
      </c>
      <c r="I63" s="157">
        <v>87600</v>
      </c>
    </row>
    <row r="64" spans="1:9" ht="48" x14ac:dyDescent="0.2">
      <c r="A64" s="74" t="s">
        <v>306</v>
      </c>
      <c r="B64" s="75">
        <v>900</v>
      </c>
      <c r="C64" s="76">
        <v>1</v>
      </c>
      <c r="D64" s="76">
        <v>13</v>
      </c>
      <c r="E64" s="77" t="s">
        <v>307</v>
      </c>
      <c r="F64" s="78" t="s">
        <v>1</v>
      </c>
      <c r="G64" s="79">
        <v>614300</v>
      </c>
      <c r="H64" s="79">
        <v>577400</v>
      </c>
      <c r="I64" s="157">
        <v>577400</v>
      </c>
    </row>
    <row r="65" spans="1:9" ht="60" x14ac:dyDescent="0.2">
      <c r="A65" s="74" t="s">
        <v>5</v>
      </c>
      <c r="B65" s="75">
        <v>900</v>
      </c>
      <c r="C65" s="76">
        <v>1</v>
      </c>
      <c r="D65" s="76">
        <v>13</v>
      </c>
      <c r="E65" s="77" t="s">
        <v>307</v>
      </c>
      <c r="F65" s="78" t="s">
        <v>4</v>
      </c>
      <c r="G65" s="79">
        <v>528830</v>
      </c>
      <c r="H65" s="79">
        <v>497200</v>
      </c>
      <c r="I65" s="157">
        <v>497200</v>
      </c>
    </row>
    <row r="66" spans="1:9" ht="24" x14ac:dyDescent="0.2">
      <c r="A66" s="74" t="s">
        <v>24</v>
      </c>
      <c r="B66" s="75">
        <v>900</v>
      </c>
      <c r="C66" s="76">
        <v>1</v>
      </c>
      <c r="D66" s="76">
        <v>13</v>
      </c>
      <c r="E66" s="77" t="s">
        <v>307</v>
      </c>
      <c r="F66" s="78" t="s">
        <v>0</v>
      </c>
      <c r="G66" s="79">
        <v>85470</v>
      </c>
      <c r="H66" s="79">
        <v>80200</v>
      </c>
      <c r="I66" s="157">
        <v>80200</v>
      </c>
    </row>
    <row r="67" spans="1:9" ht="48" x14ac:dyDescent="0.2">
      <c r="A67" s="74" t="s">
        <v>309</v>
      </c>
      <c r="B67" s="75">
        <v>900</v>
      </c>
      <c r="C67" s="76">
        <v>1</v>
      </c>
      <c r="D67" s="76">
        <v>13</v>
      </c>
      <c r="E67" s="77" t="s">
        <v>310</v>
      </c>
      <c r="F67" s="78" t="s">
        <v>1</v>
      </c>
      <c r="G67" s="79">
        <v>2209900</v>
      </c>
      <c r="H67" s="79">
        <v>2077200</v>
      </c>
      <c r="I67" s="157">
        <v>2077200</v>
      </c>
    </row>
    <row r="68" spans="1:9" ht="60" x14ac:dyDescent="0.2">
      <c r="A68" s="74" t="s">
        <v>5</v>
      </c>
      <c r="B68" s="75">
        <v>900</v>
      </c>
      <c r="C68" s="76">
        <v>1</v>
      </c>
      <c r="D68" s="76">
        <v>13</v>
      </c>
      <c r="E68" s="77" t="s">
        <v>310</v>
      </c>
      <c r="F68" s="78" t="s">
        <v>4</v>
      </c>
      <c r="G68" s="79">
        <v>2023700</v>
      </c>
      <c r="H68" s="79">
        <v>1902200</v>
      </c>
      <c r="I68" s="157">
        <v>1902200</v>
      </c>
    </row>
    <row r="69" spans="1:9" ht="24" x14ac:dyDescent="0.2">
      <c r="A69" s="74" t="s">
        <v>24</v>
      </c>
      <c r="B69" s="75">
        <v>900</v>
      </c>
      <c r="C69" s="76">
        <v>1</v>
      </c>
      <c r="D69" s="76">
        <v>13</v>
      </c>
      <c r="E69" s="77" t="s">
        <v>310</v>
      </c>
      <c r="F69" s="78" t="s">
        <v>0</v>
      </c>
      <c r="G69" s="79">
        <v>186200</v>
      </c>
      <c r="H69" s="79">
        <v>175000</v>
      </c>
      <c r="I69" s="157">
        <v>175000</v>
      </c>
    </row>
    <row r="70" spans="1:9" x14ac:dyDescent="0.2">
      <c r="A70" s="74" t="s">
        <v>70</v>
      </c>
      <c r="B70" s="75">
        <v>900</v>
      </c>
      <c r="C70" s="76">
        <v>2</v>
      </c>
      <c r="D70" s="76">
        <v>0</v>
      </c>
      <c r="E70" s="77" t="s">
        <v>27</v>
      </c>
      <c r="F70" s="78" t="s">
        <v>1</v>
      </c>
      <c r="G70" s="79">
        <v>411000</v>
      </c>
      <c r="H70" s="79">
        <v>315000</v>
      </c>
      <c r="I70" s="157">
        <v>282300</v>
      </c>
    </row>
    <row r="71" spans="1:9" x14ac:dyDescent="0.2">
      <c r="A71" s="74" t="s">
        <v>16</v>
      </c>
      <c r="B71" s="75">
        <v>900</v>
      </c>
      <c r="C71" s="76">
        <v>2</v>
      </c>
      <c r="D71" s="76">
        <v>4</v>
      </c>
      <c r="E71" s="77" t="s">
        <v>27</v>
      </c>
      <c r="F71" s="78" t="s">
        <v>1</v>
      </c>
      <c r="G71" s="79">
        <v>411000</v>
      </c>
      <c r="H71" s="79">
        <v>315000</v>
      </c>
      <c r="I71" s="157">
        <v>282300</v>
      </c>
    </row>
    <row r="72" spans="1:9" x14ac:dyDescent="0.2">
      <c r="A72" s="74" t="s">
        <v>9</v>
      </c>
      <c r="B72" s="75">
        <v>900</v>
      </c>
      <c r="C72" s="76">
        <v>2</v>
      </c>
      <c r="D72" s="76">
        <v>4</v>
      </c>
      <c r="E72" s="77" t="s">
        <v>363</v>
      </c>
      <c r="F72" s="78">
        <v>0</v>
      </c>
      <c r="G72" s="79">
        <v>411000</v>
      </c>
      <c r="H72" s="79">
        <v>315000</v>
      </c>
      <c r="I72" s="157">
        <v>282300</v>
      </c>
    </row>
    <row r="73" spans="1:9" x14ac:dyDescent="0.2">
      <c r="A73" s="74" t="s">
        <v>16</v>
      </c>
      <c r="B73" s="75">
        <v>900</v>
      </c>
      <c r="C73" s="76">
        <v>2</v>
      </c>
      <c r="D73" s="76">
        <v>4</v>
      </c>
      <c r="E73" s="77" t="s">
        <v>386</v>
      </c>
      <c r="F73" s="78">
        <v>0</v>
      </c>
      <c r="G73" s="79">
        <v>411000</v>
      </c>
      <c r="H73" s="79">
        <v>315000</v>
      </c>
      <c r="I73" s="157">
        <v>282300</v>
      </c>
    </row>
    <row r="74" spans="1:9" ht="24" x14ac:dyDescent="0.2">
      <c r="A74" s="74" t="s">
        <v>45</v>
      </c>
      <c r="B74" s="75">
        <v>900</v>
      </c>
      <c r="C74" s="76">
        <v>2</v>
      </c>
      <c r="D74" s="76">
        <v>4</v>
      </c>
      <c r="E74" s="77" t="s">
        <v>387</v>
      </c>
      <c r="F74" s="78">
        <v>0</v>
      </c>
      <c r="G74" s="79">
        <v>411000</v>
      </c>
      <c r="H74" s="79">
        <v>315000</v>
      </c>
      <c r="I74" s="157">
        <v>282300</v>
      </c>
    </row>
    <row r="75" spans="1:9" ht="36" x14ac:dyDescent="0.2">
      <c r="A75" s="74" t="s">
        <v>46</v>
      </c>
      <c r="B75" s="75">
        <v>900</v>
      </c>
      <c r="C75" s="76">
        <v>2</v>
      </c>
      <c r="D75" s="76">
        <v>4</v>
      </c>
      <c r="E75" s="77" t="s">
        <v>388</v>
      </c>
      <c r="F75" s="78" t="s">
        <v>1</v>
      </c>
      <c r="G75" s="79">
        <v>411000</v>
      </c>
      <c r="H75" s="79">
        <v>315000</v>
      </c>
      <c r="I75" s="157">
        <v>282300</v>
      </c>
    </row>
    <row r="76" spans="1:9" ht="24" x14ac:dyDescent="0.2">
      <c r="A76" s="74" t="s">
        <v>24</v>
      </c>
      <c r="B76" s="75">
        <v>900</v>
      </c>
      <c r="C76" s="76">
        <v>2</v>
      </c>
      <c r="D76" s="76">
        <v>4</v>
      </c>
      <c r="E76" s="77" t="s">
        <v>388</v>
      </c>
      <c r="F76" s="78" t="s">
        <v>0</v>
      </c>
      <c r="G76" s="79">
        <v>411000</v>
      </c>
      <c r="H76" s="79">
        <v>315000</v>
      </c>
      <c r="I76" s="157">
        <v>282300</v>
      </c>
    </row>
    <row r="77" spans="1:9" ht="24" x14ac:dyDescent="0.2">
      <c r="A77" s="74" t="s">
        <v>73</v>
      </c>
      <c r="B77" s="75">
        <v>900</v>
      </c>
      <c r="C77" s="76">
        <v>3</v>
      </c>
      <c r="D77" s="76">
        <v>0</v>
      </c>
      <c r="E77" s="77" t="s">
        <v>27</v>
      </c>
      <c r="F77" s="78" t="s">
        <v>1</v>
      </c>
      <c r="G77" s="79">
        <v>21959256.440000001</v>
      </c>
      <c r="H77" s="79">
        <v>17100230</v>
      </c>
      <c r="I77" s="157">
        <v>17085420</v>
      </c>
    </row>
    <row r="78" spans="1:9" ht="36" x14ac:dyDescent="0.2">
      <c r="A78" s="74" t="s">
        <v>75</v>
      </c>
      <c r="B78" s="75">
        <v>900</v>
      </c>
      <c r="C78" s="76">
        <v>3</v>
      </c>
      <c r="D78" s="76">
        <v>10</v>
      </c>
      <c r="E78" s="77" t="s">
        <v>27</v>
      </c>
      <c r="F78" s="78" t="s">
        <v>1</v>
      </c>
      <c r="G78" s="79">
        <v>123600</v>
      </c>
      <c r="H78" s="79">
        <v>40800</v>
      </c>
      <c r="I78" s="157">
        <v>40800</v>
      </c>
    </row>
    <row r="79" spans="1:9" ht="60" x14ac:dyDescent="0.2">
      <c r="A79" s="74" t="s">
        <v>181</v>
      </c>
      <c r="B79" s="75">
        <v>900</v>
      </c>
      <c r="C79" s="76">
        <v>3</v>
      </c>
      <c r="D79" s="76">
        <v>10</v>
      </c>
      <c r="E79" s="77" t="s">
        <v>182</v>
      </c>
      <c r="F79" s="78">
        <v>0</v>
      </c>
      <c r="G79" s="79">
        <v>123600</v>
      </c>
      <c r="H79" s="79">
        <v>40800</v>
      </c>
      <c r="I79" s="157">
        <v>40800</v>
      </c>
    </row>
    <row r="80" spans="1:9" ht="60" x14ac:dyDescent="0.2">
      <c r="A80" s="74" t="s">
        <v>392</v>
      </c>
      <c r="B80" s="75">
        <v>900</v>
      </c>
      <c r="C80" s="76">
        <v>3</v>
      </c>
      <c r="D80" s="76">
        <v>10</v>
      </c>
      <c r="E80" s="77" t="s">
        <v>183</v>
      </c>
      <c r="F80" s="78">
        <v>0</v>
      </c>
      <c r="G80" s="79">
        <v>123600</v>
      </c>
      <c r="H80" s="79">
        <v>40800</v>
      </c>
      <c r="I80" s="157">
        <v>40800</v>
      </c>
    </row>
    <row r="81" spans="1:9" ht="36" x14ac:dyDescent="0.2">
      <c r="A81" s="74" t="s">
        <v>184</v>
      </c>
      <c r="B81" s="75">
        <v>900</v>
      </c>
      <c r="C81" s="76">
        <v>3</v>
      </c>
      <c r="D81" s="76">
        <v>10</v>
      </c>
      <c r="E81" s="77" t="s">
        <v>185</v>
      </c>
      <c r="F81" s="78" t="s">
        <v>1</v>
      </c>
      <c r="G81" s="79">
        <v>123600</v>
      </c>
      <c r="H81" s="79">
        <v>40800</v>
      </c>
      <c r="I81" s="157">
        <v>40800</v>
      </c>
    </row>
    <row r="82" spans="1:9" ht="24" x14ac:dyDescent="0.2">
      <c r="A82" s="74" t="s">
        <v>24</v>
      </c>
      <c r="B82" s="75">
        <v>900</v>
      </c>
      <c r="C82" s="76">
        <v>3</v>
      </c>
      <c r="D82" s="76">
        <v>10</v>
      </c>
      <c r="E82" s="77" t="s">
        <v>185</v>
      </c>
      <c r="F82" s="78" t="s">
        <v>0</v>
      </c>
      <c r="G82" s="79">
        <v>123600</v>
      </c>
      <c r="H82" s="79">
        <v>40800</v>
      </c>
      <c r="I82" s="157">
        <v>40800</v>
      </c>
    </row>
    <row r="83" spans="1:9" ht="24" x14ac:dyDescent="0.2">
      <c r="A83" s="74" t="s">
        <v>77</v>
      </c>
      <c r="B83" s="75">
        <v>900</v>
      </c>
      <c r="C83" s="76">
        <v>3</v>
      </c>
      <c r="D83" s="76">
        <v>14</v>
      </c>
      <c r="E83" s="77" t="s">
        <v>27</v>
      </c>
      <c r="F83" s="78" t="s">
        <v>1</v>
      </c>
      <c r="G83" s="79">
        <v>21835656.440000001</v>
      </c>
      <c r="H83" s="79">
        <v>17059430</v>
      </c>
      <c r="I83" s="157">
        <v>17044620</v>
      </c>
    </row>
    <row r="84" spans="1:9" ht="60" x14ac:dyDescent="0.2">
      <c r="A84" s="74" t="s">
        <v>181</v>
      </c>
      <c r="B84" s="75">
        <v>900</v>
      </c>
      <c r="C84" s="76">
        <v>3</v>
      </c>
      <c r="D84" s="76">
        <v>14</v>
      </c>
      <c r="E84" s="77" t="s">
        <v>182</v>
      </c>
      <c r="F84" s="78">
        <v>0</v>
      </c>
      <c r="G84" s="79">
        <v>21835656.440000001</v>
      </c>
      <c r="H84" s="79">
        <v>17059430</v>
      </c>
      <c r="I84" s="157">
        <v>17044620</v>
      </c>
    </row>
    <row r="85" spans="1:9" ht="36" x14ac:dyDescent="0.2">
      <c r="A85" s="74" t="s">
        <v>393</v>
      </c>
      <c r="B85" s="75">
        <v>900</v>
      </c>
      <c r="C85" s="76">
        <v>3</v>
      </c>
      <c r="D85" s="76">
        <v>14</v>
      </c>
      <c r="E85" s="77" t="s">
        <v>186</v>
      </c>
      <c r="F85" s="78">
        <v>0</v>
      </c>
      <c r="G85" s="79">
        <v>21835656.440000001</v>
      </c>
      <c r="H85" s="79">
        <v>17059430</v>
      </c>
      <c r="I85" s="157">
        <v>17044620</v>
      </c>
    </row>
    <row r="86" spans="1:9" ht="36" x14ac:dyDescent="0.2">
      <c r="A86" s="74" t="s">
        <v>187</v>
      </c>
      <c r="B86" s="75">
        <v>900</v>
      </c>
      <c r="C86" s="76">
        <v>3</v>
      </c>
      <c r="D86" s="76">
        <v>14</v>
      </c>
      <c r="E86" s="77" t="s">
        <v>188</v>
      </c>
      <c r="F86" s="78" t="s">
        <v>1</v>
      </c>
      <c r="G86" s="79">
        <v>17437180</v>
      </c>
      <c r="H86" s="79">
        <v>17059430</v>
      </c>
      <c r="I86" s="157">
        <v>17044620</v>
      </c>
    </row>
    <row r="87" spans="1:9" ht="60" x14ac:dyDescent="0.2">
      <c r="A87" s="74" t="s">
        <v>5</v>
      </c>
      <c r="B87" s="75">
        <v>900</v>
      </c>
      <c r="C87" s="76">
        <v>3</v>
      </c>
      <c r="D87" s="76">
        <v>14</v>
      </c>
      <c r="E87" s="77" t="s">
        <v>188</v>
      </c>
      <c r="F87" s="78" t="s">
        <v>4</v>
      </c>
      <c r="G87" s="79">
        <v>17013600</v>
      </c>
      <c r="H87" s="79">
        <v>16828670</v>
      </c>
      <c r="I87" s="157">
        <v>16791680</v>
      </c>
    </row>
    <row r="88" spans="1:9" ht="24" x14ac:dyDescent="0.2">
      <c r="A88" s="74" t="s">
        <v>24</v>
      </c>
      <c r="B88" s="75">
        <v>900</v>
      </c>
      <c r="C88" s="76">
        <v>3</v>
      </c>
      <c r="D88" s="76">
        <v>14</v>
      </c>
      <c r="E88" s="77" t="s">
        <v>188</v>
      </c>
      <c r="F88" s="78" t="s">
        <v>0</v>
      </c>
      <c r="G88" s="79">
        <v>423580</v>
      </c>
      <c r="H88" s="79">
        <v>230760</v>
      </c>
      <c r="I88" s="157">
        <v>252940</v>
      </c>
    </row>
    <row r="89" spans="1:9" ht="108" x14ac:dyDescent="0.2">
      <c r="A89" s="74" t="s">
        <v>189</v>
      </c>
      <c r="B89" s="75">
        <v>900</v>
      </c>
      <c r="C89" s="76">
        <v>3</v>
      </c>
      <c r="D89" s="76">
        <v>14</v>
      </c>
      <c r="E89" s="77" t="s">
        <v>190</v>
      </c>
      <c r="F89" s="78" t="s">
        <v>1</v>
      </c>
      <c r="G89" s="79">
        <v>3397362.87</v>
      </c>
      <c r="H89" s="79">
        <v>0</v>
      </c>
      <c r="I89" s="157">
        <v>0</v>
      </c>
    </row>
    <row r="90" spans="1:9" ht="60" x14ac:dyDescent="0.2">
      <c r="A90" s="74" t="s">
        <v>5</v>
      </c>
      <c r="B90" s="75">
        <v>900</v>
      </c>
      <c r="C90" s="76">
        <v>3</v>
      </c>
      <c r="D90" s="76">
        <v>14</v>
      </c>
      <c r="E90" s="77" t="s">
        <v>190</v>
      </c>
      <c r="F90" s="78" t="s">
        <v>4</v>
      </c>
      <c r="G90" s="79">
        <v>2613356.0499999998</v>
      </c>
      <c r="H90" s="79">
        <v>0</v>
      </c>
      <c r="I90" s="157">
        <v>0</v>
      </c>
    </row>
    <row r="91" spans="1:9" ht="24" x14ac:dyDescent="0.2">
      <c r="A91" s="74" t="s">
        <v>24</v>
      </c>
      <c r="B91" s="75">
        <v>900</v>
      </c>
      <c r="C91" s="76">
        <v>3</v>
      </c>
      <c r="D91" s="76">
        <v>14</v>
      </c>
      <c r="E91" s="77" t="s">
        <v>190</v>
      </c>
      <c r="F91" s="78" t="s">
        <v>0</v>
      </c>
      <c r="G91" s="79">
        <v>784006.82</v>
      </c>
      <c r="H91" s="79">
        <v>0</v>
      </c>
      <c r="I91" s="157">
        <v>0</v>
      </c>
    </row>
    <row r="92" spans="1:9" ht="72" x14ac:dyDescent="0.2">
      <c r="A92" s="74" t="s">
        <v>390</v>
      </c>
      <c r="B92" s="75">
        <v>900</v>
      </c>
      <c r="C92" s="76">
        <v>3</v>
      </c>
      <c r="D92" s="76">
        <v>14</v>
      </c>
      <c r="E92" s="77" t="s">
        <v>391</v>
      </c>
      <c r="F92" s="78" t="s">
        <v>1</v>
      </c>
      <c r="G92" s="79">
        <v>1001113.57</v>
      </c>
      <c r="H92" s="79">
        <v>0</v>
      </c>
      <c r="I92" s="157">
        <v>0</v>
      </c>
    </row>
    <row r="93" spans="1:9" ht="60" x14ac:dyDescent="0.2">
      <c r="A93" s="74" t="s">
        <v>5</v>
      </c>
      <c r="B93" s="75">
        <v>900</v>
      </c>
      <c r="C93" s="76">
        <v>3</v>
      </c>
      <c r="D93" s="76">
        <v>14</v>
      </c>
      <c r="E93" s="77" t="s">
        <v>391</v>
      </c>
      <c r="F93" s="78" t="s">
        <v>4</v>
      </c>
      <c r="G93" s="79">
        <v>480944.25</v>
      </c>
      <c r="H93" s="79">
        <v>0</v>
      </c>
      <c r="I93" s="157">
        <v>0</v>
      </c>
    </row>
    <row r="94" spans="1:9" ht="24" x14ac:dyDescent="0.2">
      <c r="A94" s="74" t="s">
        <v>24</v>
      </c>
      <c r="B94" s="75">
        <v>900</v>
      </c>
      <c r="C94" s="76">
        <v>3</v>
      </c>
      <c r="D94" s="76">
        <v>14</v>
      </c>
      <c r="E94" s="77" t="s">
        <v>391</v>
      </c>
      <c r="F94" s="78" t="s">
        <v>0</v>
      </c>
      <c r="G94" s="79">
        <v>520169.32</v>
      </c>
      <c r="H94" s="79">
        <v>0</v>
      </c>
      <c r="I94" s="157">
        <v>0</v>
      </c>
    </row>
    <row r="95" spans="1:9" x14ac:dyDescent="0.2">
      <c r="A95" s="74" t="s">
        <v>79</v>
      </c>
      <c r="B95" s="75">
        <v>900</v>
      </c>
      <c r="C95" s="76">
        <v>4</v>
      </c>
      <c r="D95" s="76">
        <v>0</v>
      </c>
      <c r="E95" s="77" t="s">
        <v>27</v>
      </c>
      <c r="F95" s="78" t="s">
        <v>1</v>
      </c>
      <c r="G95" s="79">
        <v>36327184</v>
      </c>
      <c r="H95" s="79">
        <v>36988628</v>
      </c>
      <c r="I95" s="157">
        <v>37021425.759999998</v>
      </c>
    </row>
    <row r="96" spans="1:9" x14ac:dyDescent="0.2">
      <c r="A96" s="74" t="s">
        <v>81</v>
      </c>
      <c r="B96" s="75">
        <v>900</v>
      </c>
      <c r="C96" s="76">
        <v>4</v>
      </c>
      <c r="D96" s="76">
        <v>5</v>
      </c>
      <c r="E96" s="77" t="s">
        <v>27</v>
      </c>
      <c r="F96" s="78" t="s">
        <v>1</v>
      </c>
      <c r="G96" s="79">
        <v>2093300</v>
      </c>
      <c r="H96" s="79">
        <v>2093300</v>
      </c>
      <c r="I96" s="157">
        <v>2093300</v>
      </c>
    </row>
    <row r="97" spans="1:9" ht="24" x14ac:dyDescent="0.2">
      <c r="A97" s="74" t="s">
        <v>35</v>
      </c>
      <c r="B97" s="75">
        <v>900</v>
      </c>
      <c r="C97" s="76">
        <v>4</v>
      </c>
      <c r="D97" s="76">
        <v>5</v>
      </c>
      <c r="E97" s="77" t="s">
        <v>212</v>
      </c>
      <c r="F97" s="78">
        <v>0</v>
      </c>
      <c r="G97" s="79">
        <v>169300</v>
      </c>
      <c r="H97" s="79">
        <v>169300</v>
      </c>
      <c r="I97" s="157">
        <v>169300</v>
      </c>
    </row>
    <row r="98" spans="1:9" ht="24" x14ac:dyDescent="0.2">
      <c r="A98" s="74" t="s">
        <v>402</v>
      </c>
      <c r="B98" s="75">
        <v>900</v>
      </c>
      <c r="C98" s="76">
        <v>4</v>
      </c>
      <c r="D98" s="76">
        <v>5</v>
      </c>
      <c r="E98" s="77" t="s">
        <v>241</v>
      </c>
      <c r="F98" s="78">
        <v>0</v>
      </c>
      <c r="G98" s="79">
        <v>169300</v>
      </c>
      <c r="H98" s="79">
        <v>169300</v>
      </c>
      <c r="I98" s="157">
        <v>169300</v>
      </c>
    </row>
    <row r="99" spans="1:9" ht="36" x14ac:dyDescent="0.2">
      <c r="A99" s="74" t="s">
        <v>467</v>
      </c>
      <c r="B99" s="75">
        <v>900</v>
      </c>
      <c r="C99" s="76">
        <v>4</v>
      </c>
      <c r="D99" s="76">
        <v>5</v>
      </c>
      <c r="E99" s="77" t="s">
        <v>427</v>
      </c>
      <c r="F99" s="78" t="s">
        <v>1</v>
      </c>
      <c r="G99" s="79">
        <v>169300</v>
      </c>
      <c r="H99" s="79">
        <v>169300</v>
      </c>
      <c r="I99" s="157">
        <v>169300</v>
      </c>
    </row>
    <row r="100" spans="1:9" ht="24" x14ac:dyDescent="0.2">
      <c r="A100" s="74" t="s">
        <v>11</v>
      </c>
      <c r="B100" s="75">
        <v>900</v>
      </c>
      <c r="C100" s="76">
        <v>4</v>
      </c>
      <c r="D100" s="76">
        <v>5</v>
      </c>
      <c r="E100" s="77" t="s">
        <v>427</v>
      </c>
      <c r="F100" s="78" t="s">
        <v>10</v>
      </c>
      <c r="G100" s="79">
        <v>169300</v>
      </c>
      <c r="H100" s="79">
        <v>169300</v>
      </c>
      <c r="I100" s="157">
        <v>169300</v>
      </c>
    </row>
    <row r="101" spans="1:9" ht="24" x14ac:dyDescent="0.2">
      <c r="A101" s="74" t="s">
        <v>268</v>
      </c>
      <c r="B101" s="75">
        <v>900</v>
      </c>
      <c r="C101" s="76">
        <v>4</v>
      </c>
      <c r="D101" s="76">
        <v>5</v>
      </c>
      <c r="E101" s="77" t="s">
        <v>269</v>
      </c>
      <c r="F101" s="78">
        <v>0</v>
      </c>
      <c r="G101" s="79">
        <v>1924000</v>
      </c>
      <c r="H101" s="79">
        <v>1924000</v>
      </c>
      <c r="I101" s="157">
        <v>1924000</v>
      </c>
    </row>
    <row r="102" spans="1:9" ht="36" x14ac:dyDescent="0.2">
      <c r="A102" s="74" t="s">
        <v>408</v>
      </c>
      <c r="B102" s="75">
        <v>900</v>
      </c>
      <c r="C102" s="76">
        <v>4</v>
      </c>
      <c r="D102" s="76">
        <v>5</v>
      </c>
      <c r="E102" s="77" t="s">
        <v>276</v>
      </c>
      <c r="F102" s="78">
        <v>0</v>
      </c>
      <c r="G102" s="79">
        <v>1924000</v>
      </c>
      <c r="H102" s="79">
        <v>1924000</v>
      </c>
      <c r="I102" s="157">
        <v>1924000</v>
      </c>
    </row>
    <row r="103" spans="1:9" x14ac:dyDescent="0.2">
      <c r="A103" s="74" t="s">
        <v>428</v>
      </c>
      <c r="B103" s="75">
        <v>900</v>
      </c>
      <c r="C103" s="76">
        <v>4</v>
      </c>
      <c r="D103" s="76">
        <v>5</v>
      </c>
      <c r="E103" s="77" t="s">
        <v>429</v>
      </c>
      <c r="F103" s="78" t="s">
        <v>1</v>
      </c>
      <c r="G103" s="79">
        <v>370000</v>
      </c>
      <c r="H103" s="79">
        <v>370000</v>
      </c>
      <c r="I103" s="157">
        <v>370000</v>
      </c>
    </row>
    <row r="104" spans="1:9" ht="24" x14ac:dyDescent="0.2">
      <c r="A104" s="74" t="s">
        <v>24</v>
      </c>
      <c r="B104" s="75">
        <v>900</v>
      </c>
      <c r="C104" s="76">
        <v>4</v>
      </c>
      <c r="D104" s="76">
        <v>5</v>
      </c>
      <c r="E104" s="77" t="s">
        <v>429</v>
      </c>
      <c r="F104" s="78" t="s">
        <v>0</v>
      </c>
      <c r="G104" s="79">
        <v>370000</v>
      </c>
      <c r="H104" s="79">
        <v>370000</v>
      </c>
      <c r="I104" s="157">
        <v>370000</v>
      </c>
    </row>
    <row r="105" spans="1:9" ht="48" x14ac:dyDescent="0.2">
      <c r="A105" s="74" t="s">
        <v>277</v>
      </c>
      <c r="B105" s="75">
        <v>900</v>
      </c>
      <c r="C105" s="76">
        <v>4</v>
      </c>
      <c r="D105" s="76">
        <v>5</v>
      </c>
      <c r="E105" s="77" t="s">
        <v>278</v>
      </c>
      <c r="F105" s="78" t="s">
        <v>1</v>
      </c>
      <c r="G105" s="79">
        <v>1554000</v>
      </c>
      <c r="H105" s="79">
        <v>1554000</v>
      </c>
      <c r="I105" s="157">
        <v>1554000</v>
      </c>
    </row>
    <row r="106" spans="1:9" ht="60" x14ac:dyDescent="0.2">
      <c r="A106" s="74" t="s">
        <v>5</v>
      </c>
      <c r="B106" s="75">
        <v>900</v>
      </c>
      <c r="C106" s="76">
        <v>4</v>
      </c>
      <c r="D106" s="76">
        <v>5</v>
      </c>
      <c r="E106" s="77" t="s">
        <v>278</v>
      </c>
      <c r="F106" s="78" t="s">
        <v>4</v>
      </c>
      <c r="G106" s="79">
        <v>141200</v>
      </c>
      <c r="H106" s="79">
        <v>141200</v>
      </c>
      <c r="I106" s="157">
        <v>141200</v>
      </c>
    </row>
    <row r="107" spans="1:9" ht="24" x14ac:dyDescent="0.2">
      <c r="A107" s="74" t="s">
        <v>24</v>
      </c>
      <c r="B107" s="75">
        <v>900</v>
      </c>
      <c r="C107" s="76">
        <v>4</v>
      </c>
      <c r="D107" s="76">
        <v>5</v>
      </c>
      <c r="E107" s="77" t="s">
        <v>278</v>
      </c>
      <c r="F107" s="78" t="s">
        <v>0</v>
      </c>
      <c r="G107" s="79">
        <v>1412800</v>
      </c>
      <c r="H107" s="79">
        <v>1412800</v>
      </c>
      <c r="I107" s="157">
        <v>1412800</v>
      </c>
    </row>
    <row r="108" spans="1:9" x14ac:dyDescent="0.2">
      <c r="A108" s="74" t="s">
        <v>83</v>
      </c>
      <c r="B108" s="75">
        <v>900</v>
      </c>
      <c r="C108" s="76">
        <v>4</v>
      </c>
      <c r="D108" s="76">
        <v>8</v>
      </c>
      <c r="E108" s="77" t="s">
        <v>27</v>
      </c>
      <c r="F108" s="78" t="s">
        <v>1</v>
      </c>
      <c r="G108" s="79">
        <v>5726184</v>
      </c>
      <c r="H108" s="79">
        <v>5726184</v>
      </c>
      <c r="I108" s="157">
        <v>5726184</v>
      </c>
    </row>
    <row r="109" spans="1:9" ht="36" x14ac:dyDescent="0.2">
      <c r="A109" s="74" t="s">
        <v>279</v>
      </c>
      <c r="B109" s="75">
        <v>900</v>
      </c>
      <c r="C109" s="76">
        <v>4</v>
      </c>
      <c r="D109" s="76">
        <v>8</v>
      </c>
      <c r="E109" s="77" t="s">
        <v>280</v>
      </c>
      <c r="F109" s="78">
        <v>0</v>
      </c>
      <c r="G109" s="79">
        <v>5726184</v>
      </c>
      <c r="H109" s="79">
        <v>5726184</v>
      </c>
      <c r="I109" s="157">
        <v>5726184</v>
      </c>
    </row>
    <row r="110" spans="1:9" ht="24" x14ac:dyDescent="0.2">
      <c r="A110" s="74" t="s">
        <v>413</v>
      </c>
      <c r="B110" s="75">
        <v>900</v>
      </c>
      <c r="C110" s="76">
        <v>4</v>
      </c>
      <c r="D110" s="76">
        <v>8</v>
      </c>
      <c r="E110" s="77" t="s">
        <v>293</v>
      </c>
      <c r="F110" s="78">
        <v>0</v>
      </c>
      <c r="G110" s="79">
        <v>5726184</v>
      </c>
      <c r="H110" s="79">
        <v>5726184</v>
      </c>
      <c r="I110" s="157">
        <v>5726184</v>
      </c>
    </row>
    <row r="111" spans="1:9" ht="48" x14ac:dyDescent="0.2">
      <c r="A111" s="74" t="s">
        <v>294</v>
      </c>
      <c r="B111" s="75">
        <v>900</v>
      </c>
      <c r="C111" s="76">
        <v>4</v>
      </c>
      <c r="D111" s="76">
        <v>8</v>
      </c>
      <c r="E111" s="77" t="s">
        <v>295</v>
      </c>
      <c r="F111" s="78" t="s">
        <v>1</v>
      </c>
      <c r="G111" s="79">
        <v>1800000</v>
      </c>
      <c r="H111" s="79">
        <v>1800000</v>
      </c>
      <c r="I111" s="157">
        <v>1800000</v>
      </c>
    </row>
    <row r="112" spans="1:9" x14ac:dyDescent="0.2">
      <c r="A112" s="74" t="s">
        <v>3</v>
      </c>
      <c r="B112" s="75">
        <v>900</v>
      </c>
      <c r="C112" s="76">
        <v>4</v>
      </c>
      <c r="D112" s="76">
        <v>8</v>
      </c>
      <c r="E112" s="77" t="s">
        <v>295</v>
      </c>
      <c r="F112" s="78" t="s">
        <v>2</v>
      </c>
      <c r="G112" s="79">
        <v>1800000</v>
      </c>
      <c r="H112" s="79">
        <v>1800000</v>
      </c>
      <c r="I112" s="157">
        <v>1800000</v>
      </c>
    </row>
    <row r="113" spans="1:9" ht="36" x14ac:dyDescent="0.2">
      <c r="A113" s="74" t="s">
        <v>155</v>
      </c>
      <c r="B113" s="75">
        <v>900</v>
      </c>
      <c r="C113" s="76">
        <v>4</v>
      </c>
      <c r="D113" s="76">
        <v>8</v>
      </c>
      <c r="E113" s="77" t="s">
        <v>296</v>
      </c>
      <c r="F113" s="78" t="s">
        <v>1</v>
      </c>
      <c r="G113" s="79">
        <v>3926184</v>
      </c>
      <c r="H113" s="79">
        <v>3926184</v>
      </c>
      <c r="I113" s="157">
        <v>3926184</v>
      </c>
    </row>
    <row r="114" spans="1:9" ht="24" x14ac:dyDescent="0.2">
      <c r="A114" s="74" t="s">
        <v>24</v>
      </c>
      <c r="B114" s="75">
        <v>900</v>
      </c>
      <c r="C114" s="76">
        <v>4</v>
      </c>
      <c r="D114" s="76">
        <v>8</v>
      </c>
      <c r="E114" s="77" t="s">
        <v>296</v>
      </c>
      <c r="F114" s="78" t="s">
        <v>0</v>
      </c>
      <c r="G114" s="79">
        <v>3926184</v>
      </c>
      <c r="H114" s="79">
        <v>3926184</v>
      </c>
      <c r="I114" s="157">
        <v>3926184</v>
      </c>
    </row>
    <row r="115" spans="1:9" x14ac:dyDescent="0.2">
      <c r="A115" s="74" t="s">
        <v>85</v>
      </c>
      <c r="B115" s="75">
        <v>900</v>
      </c>
      <c r="C115" s="76">
        <v>4</v>
      </c>
      <c r="D115" s="76">
        <v>9</v>
      </c>
      <c r="E115" s="77" t="s">
        <v>27</v>
      </c>
      <c r="F115" s="78" t="s">
        <v>1</v>
      </c>
      <c r="G115" s="79">
        <v>28147700</v>
      </c>
      <c r="H115" s="79">
        <v>28709144</v>
      </c>
      <c r="I115" s="157">
        <v>29071941.760000002</v>
      </c>
    </row>
    <row r="116" spans="1:9" ht="36" x14ac:dyDescent="0.2">
      <c r="A116" s="74" t="s">
        <v>279</v>
      </c>
      <c r="B116" s="75">
        <v>900</v>
      </c>
      <c r="C116" s="76">
        <v>4</v>
      </c>
      <c r="D116" s="76">
        <v>9</v>
      </c>
      <c r="E116" s="77" t="s">
        <v>280</v>
      </c>
      <c r="F116" s="78">
        <v>0</v>
      </c>
      <c r="G116" s="79">
        <v>28147700</v>
      </c>
      <c r="H116" s="79">
        <v>28709144</v>
      </c>
      <c r="I116" s="157">
        <v>29071941.760000002</v>
      </c>
    </row>
    <row r="117" spans="1:9" ht="24" x14ac:dyDescent="0.2">
      <c r="A117" s="74" t="s">
        <v>409</v>
      </c>
      <c r="B117" s="75">
        <v>900</v>
      </c>
      <c r="C117" s="76">
        <v>4</v>
      </c>
      <c r="D117" s="76">
        <v>9</v>
      </c>
      <c r="E117" s="77" t="s">
        <v>284</v>
      </c>
      <c r="F117" s="78">
        <v>0</v>
      </c>
      <c r="G117" s="79">
        <v>28147700</v>
      </c>
      <c r="H117" s="79">
        <v>28709144</v>
      </c>
      <c r="I117" s="157">
        <v>29071941.760000002</v>
      </c>
    </row>
    <row r="118" spans="1:9" ht="24" x14ac:dyDescent="0.2">
      <c r="A118" s="74" t="s">
        <v>285</v>
      </c>
      <c r="B118" s="75">
        <v>900</v>
      </c>
      <c r="C118" s="76">
        <v>4</v>
      </c>
      <c r="D118" s="76">
        <v>9</v>
      </c>
      <c r="E118" s="77" t="s">
        <v>286</v>
      </c>
      <c r="F118" s="78" t="s">
        <v>1</v>
      </c>
      <c r="G118" s="79">
        <v>8721100</v>
      </c>
      <c r="H118" s="79">
        <v>9069944</v>
      </c>
      <c r="I118" s="157">
        <v>9432741.7599999998</v>
      </c>
    </row>
    <row r="119" spans="1:9" ht="24" x14ac:dyDescent="0.2">
      <c r="A119" s="74" t="s">
        <v>24</v>
      </c>
      <c r="B119" s="75">
        <v>900</v>
      </c>
      <c r="C119" s="76">
        <v>4</v>
      </c>
      <c r="D119" s="76">
        <v>9</v>
      </c>
      <c r="E119" s="77" t="s">
        <v>286</v>
      </c>
      <c r="F119" s="78" t="s">
        <v>0</v>
      </c>
      <c r="G119" s="79">
        <v>8721100</v>
      </c>
      <c r="H119" s="79">
        <v>9069944</v>
      </c>
      <c r="I119" s="157">
        <v>9432741.7599999998</v>
      </c>
    </row>
    <row r="120" spans="1:9" ht="24" x14ac:dyDescent="0.2">
      <c r="A120" s="74" t="s">
        <v>148</v>
      </c>
      <c r="B120" s="75">
        <v>900</v>
      </c>
      <c r="C120" s="76">
        <v>4</v>
      </c>
      <c r="D120" s="76">
        <v>9</v>
      </c>
      <c r="E120" s="77" t="s">
        <v>287</v>
      </c>
      <c r="F120" s="78" t="s">
        <v>1</v>
      </c>
      <c r="G120" s="79">
        <v>19426600</v>
      </c>
      <c r="H120" s="79">
        <v>19639200</v>
      </c>
      <c r="I120" s="157">
        <v>19639200</v>
      </c>
    </row>
    <row r="121" spans="1:9" ht="24" x14ac:dyDescent="0.2">
      <c r="A121" s="74" t="s">
        <v>29</v>
      </c>
      <c r="B121" s="75">
        <v>900</v>
      </c>
      <c r="C121" s="76">
        <v>4</v>
      </c>
      <c r="D121" s="76">
        <v>9</v>
      </c>
      <c r="E121" s="77" t="s">
        <v>287</v>
      </c>
      <c r="F121" s="78" t="s">
        <v>30</v>
      </c>
      <c r="G121" s="79">
        <v>19426600</v>
      </c>
      <c r="H121" s="79">
        <v>19639200</v>
      </c>
      <c r="I121" s="157">
        <v>19639200</v>
      </c>
    </row>
    <row r="122" spans="1:9" x14ac:dyDescent="0.2">
      <c r="A122" s="74" t="s">
        <v>87</v>
      </c>
      <c r="B122" s="75">
        <v>900</v>
      </c>
      <c r="C122" s="76">
        <v>4</v>
      </c>
      <c r="D122" s="76">
        <v>12</v>
      </c>
      <c r="E122" s="77" t="s">
        <v>27</v>
      </c>
      <c r="F122" s="78" t="s">
        <v>1</v>
      </c>
      <c r="G122" s="79">
        <v>360000</v>
      </c>
      <c r="H122" s="79">
        <v>460000</v>
      </c>
      <c r="I122" s="157">
        <v>130000</v>
      </c>
    </row>
    <row r="123" spans="1:9" ht="24" x14ac:dyDescent="0.2">
      <c r="A123" s="74" t="s">
        <v>35</v>
      </c>
      <c r="B123" s="75">
        <v>900</v>
      </c>
      <c r="C123" s="76">
        <v>4</v>
      </c>
      <c r="D123" s="76">
        <v>12</v>
      </c>
      <c r="E123" s="77" t="s">
        <v>212</v>
      </c>
      <c r="F123" s="78">
        <v>0</v>
      </c>
      <c r="G123" s="79">
        <v>50000</v>
      </c>
      <c r="H123" s="79">
        <v>50000</v>
      </c>
      <c r="I123" s="157">
        <v>50000</v>
      </c>
    </row>
    <row r="124" spans="1:9" ht="24" x14ac:dyDescent="0.2">
      <c r="A124" s="74" t="s">
        <v>402</v>
      </c>
      <c r="B124" s="75">
        <v>900</v>
      </c>
      <c r="C124" s="76">
        <v>4</v>
      </c>
      <c r="D124" s="76">
        <v>12</v>
      </c>
      <c r="E124" s="77" t="s">
        <v>241</v>
      </c>
      <c r="F124" s="78">
        <v>0</v>
      </c>
      <c r="G124" s="79">
        <v>50000</v>
      </c>
      <c r="H124" s="79">
        <v>50000</v>
      </c>
      <c r="I124" s="157">
        <v>50000</v>
      </c>
    </row>
    <row r="125" spans="1:9" ht="36" x14ac:dyDescent="0.2">
      <c r="A125" s="74" t="s">
        <v>465</v>
      </c>
      <c r="B125" s="75">
        <v>900</v>
      </c>
      <c r="C125" s="76">
        <v>4</v>
      </c>
      <c r="D125" s="76">
        <v>12</v>
      </c>
      <c r="E125" s="77" t="s">
        <v>243</v>
      </c>
      <c r="F125" s="78" t="s">
        <v>1</v>
      </c>
      <c r="G125" s="79">
        <v>50000</v>
      </c>
      <c r="H125" s="79">
        <v>50000</v>
      </c>
      <c r="I125" s="157">
        <v>50000</v>
      </c>
    </row>
    <row r="126" spans="1:9" ht="24" x14ac:dyDescent="0.2">
      <c r="A126" s="74" t="s">
        <v>11</v>
      </c>
      <c r="B126" s="75">
        <v>900</v>
      </c>
      <c r="C126" s="76">
        <v>4</v>
      </c>
      <c r="D126" s="76">
        <v>12</v>
      </c>
      <c r="E126" s="77" t="s">
        <v>243</v>
      </c>
      <c r="F126" s="78" t="s">
        <v>10</v>
      </c>
      <c r="G126" s="79">
        <v>50000</v>
      </c>
      <c r="H126" s="79">
        <v>50000</v>
      </c>
      <c r="I126" s="157">
        <v>50000</v>
      </c>
    </row>
    <row r="127" spans="1:9" ht="36" x14ac:dyDescent="0.2">
      <c r="A127" s="74" t="s">
        <v>254</v>
      </c>
      <c r="B127" s="75">
        <v>900</v>
      </c>
      <c r="C127" s="76">
        <v>4</v>
      </c>
      <c r="D127" s="76">
        <v>12</v>
      </c>
      <c r="E127" s="77" t="s">
        <v>255</v>
      </c>
      <c r="F127" s="78">
        <v>0</v>
      </c>
      <c r="G127" s="79">
        <v>310000</v>
      </c>
      <c r="H127" s="79">
        <v>410000</v>
      </c>
      <c r="I127" s="157">
        <v>80000</v>
      </c>
    </row>
    <row r="128" spans="1:9" x14ac:dyDescent="0.2">
      <c r="A128" s="74" t="s">
        <v>256</v>
      </c>
      <c r="B128" s="75">
        <v>900</v>
      </c>
      <c r="C128" s="76">
        <v>4</v>
      </c>
      <c r="D128" s="76">
        <v>12</v>
      </c>
      <c r="E128" s="77" t="s">
        <v>257</v>
      </c>
      <c r="F128" s="78">
        <v>0</v>
      </c>
      <c r="G128" s="79">
        <v>230000</v>
      </c>
      <c r="H128" s="79">
        <v>330000</v>
      </c>
      <c r="I128" s="157">
        <v>0</v>
      </c>
    </row>
    <row r="129" spans="1:9" ht="24" x14ac:dyDescent="0.2">
      <c r="A129" s="74" t="s">
        <v>258</v>
      </c>
      <c r="B129" s="75">
        <v>900</v>
      </c>
      <c r="C129" s="76">
        <v>4</v>
      </c>
      <c r="D129" s="76">
        <v>12</v>
      </c>
      <c r="E129" s="77" t="s">
        <v>259</v>
      </c>
      <c r="F129" s="78" t="s">
        <v>1</v>
      </c>
      <c r="G129" s="79">
        <v>200000</v>
      </c>
      <c r="H129" s="79">
        <v>300000</v>
      </c>
      <c r="I129" s="157">
        <v>0</v>
      </c>
    </row>
    <row r="130" spans="1:9" ht="24" x14ac:dyDescent="0.2">
      <c r="A130" s="74" t="s">
        <v>11</v>
      </c>
      <c r="B130" s="75">
        <v>900</v>
      </c>
      <c r="C130" s="76">
        <v>4</v>
      </c>
      <c r="D130" s="76">
        <v>12</v>
      </c>
      <c r="E130" s="77" t="s">
        <v>259</v>
      </c>
      <c r="F130" s="78" t="s">
        <v>10</v>
      </c>
      <c r="G130" s="79">
        <v>200000</v>
      </c>
      <c r="H130" s="79">
        <v>300000</v>
      </c>
      <c r="I130" s="157">
        <v>0</v>
      </c>
    </row>
    <row r="131" spans="1:9" ht="24" x14ac:dyDescent="0.2">
      <c r="A131" s="74" t="s">
        <v>430</v>
      </c>
      <c r="B131" s="75">
        <v>900</v>
      </c>
      <c r="C131" s="76">
        <v>4</v>
      </c>
      <c r="D131" s="76">
        <v>12</v>
      </c>
      <c r="E131" s="77" t="s">
        <v>260</v>
      </c>
      <c r="F131" s="78" t="s">
        <v>1</v>
      </c>
      <c r="G131" s="79">
        <v>30000</v>
      </c>
      <c r="H131" s="79">
        <v>30000</v>
      </c>
      <c r="I131" s="157">
        <v>0</v>
      </c>
    </row>
    <row r="132" spans="1:9" ht="24" x14ac:dyDescent="0.2">
      <c r="A132" s="74" t="s">
        <v>24</v>
      </c>
      <c r="B132" s="75">
        <v>900</v>
      </c>
      <c r="C132" s="76">
        <v>4</v>
      </c>
      <c r="D132" s="76">
        <v>12</v>
      </c>
      <c r="E132" s="77" t="s">
        <v>260</v>
      </c>
      <c r="F132" s="78" t="s">
        <v>0</v>
      </c>
      <c r="G132" s="79">
        <v>30000</v>
      </c>
      <c r="H132" s="79">
        <v>30000</v>
      </c>
      <c r="I132" s="157">
        <v>0</v>
      </c>
    </row>
    <row r="133" spans="1:9" ht="24" x14ac:dyDescent="0.2">
      <c r="A133" s="74" t="s">
        <v>405</v>
      </c>
      <c r="B133" s="75">
        <v>900</v>
      </c>
      <c r="C133" s="76">
        <v>4</v>
      </c>
      <c r="D133" s="76">
        <v>12</v>
      </c>
      <c r="E133" s="77" t="s">
        <v>261</v>
      </c>
      <c r="F133" s="78">
        <v>0</v>
      </c>
      <c r="G133" s="79">
        <v>20000</v>
      </c>
      <c r="H133" s="79">
        <v>20000</v>
      </c>
      <c r="I133" s="157">
        <v>20000</v>
      </c>
    </row>
    <row r="134" spans="1:9" ht="36" x14ac:dyDescent="0.2">
      <c r="A134" s="74" t="s">
        <v>406</v>
      </c>
      <c r="B134" s="75">
        <v>900</v>
      </c>
      <c r="C134" s="76">
        <v>4</v>
      </c>
      <c r="D134" s="76">
        <v>12</v>
      </c>
      <c r="E134" s="77" t="s">
        <v>262</v>
      </c>
      <c r="F134" s="78" t="s">
        <v>1</v>
      </c>
      <c r="G134" s="79">
        <v>20000</v>
      </c>
      <c r="H134" s="79">
        <v>20000</v>
      </c>
      <c r="I134" s="157">
        <v>20000</v>
      </c>
    </row>
    <row r="135" spans="1:9" ht="24" x14ac:dyDescent="0.2">
      <c r="A135" s="74" t="s">
        <v>24</v>
      </c>
      <c r="B135" s="75">
        <v>900</v>
      </c>
      <c r="C135" s="76">
        <v>4</v>
      </c>
      <c r="D135" s="76">
        <v>12</v>
      </c>
      <c r="E135" s="77" t="s">
        <v>262</v>
      </c>
      <c r="F135" s="78" t="s">
        <v>0</v>
      </c>
      <c r="G135" s="79">
        <v>20000</v>
      </c>
      <c r="H135" s="79">
        <v>20000</v>
      </c>
      <c r="I135" s="157">
        <v>20000</v>
      </c>
    </row>
    <row r="136" spans="1:9" ht="24" x14ac:dyDescent="0.2">
      <c r="A136" s="74" t="s">
        <v>407</v>
      </c>
      <c r="B136" s="75">
        <v>900</v>
      </c>
      <c r="C136" s="76">
        <v>4</v>
      </c>
      <c r="D136" s="76">
        <v>12</v>
      </c>
      <c r="E136" s="77" t="s">
        <v>263</v>
      </c>
      <c r="F136" s="78">
        <v>0</v>
      </c>
      <c r="G136" s="79">
        <v>60000</v>
      </c>
      <c r="H136" s="79">
        <v>60000</v>
      </c>
      <c r="I136" s="157">
        <v>60000</v>
      </c>
    </row>
    <row r="137" spans="1:9" ht="24" x14ac:dyDescent="0.2">
      <c r="A137" s="74" t="s">
        <v>264</v>
      </c>
      <c r="B137" s="75">
        <v>900</v>
      </c>
      <c r="C137" s="76">
        <v>4</v>
      </c>
      <c r="D137" s="76">
        <v>12</v>
      </c>
      <c r="E137" s="77" t="s">
        <v>265</v>
      </c>
      <c r="F137" s="78" t="s">
        <v>1</v>
      </c>
      <c r="G137" s="79">
        <v>60000</v>
      </c>
      <c r="H137" s="79">
        <v>60000</v>
      </c>
      <c r="I137" s="157">
        <v>60000</v>
      </c>
    </row>
    <row r="138" spans="1:9" ht="24" x14ac:dyDescent="0.2">
      <c r="A138" s="74" t="s">
        <v>24</v>
      </c>
      <c r="B138" s="75">
        <v>900</v>
      </c>
      <c r="C138" s="76">
        <v>4</v>
      </c>
      <c r="D138" s="76">
        <v>12</v>
      </c>
      <c r="E138" s="77" t="s">
        <v>265</v>
      </c>
      <c r="F138" s="78" t="s">
        <v>0</v>
      </c>
      <c r="G138" s="79">
        <v>60000</v>
      </c>
      <c r="H138" s="79">
        <v>60000</v>
      </c>
      <c r="I138" s="157">
        <v>60000</v>
      </c>
    </row>
    <row r="139" spans="1:9" x14ac:dyDescent="0.2">
      <c r="A139" s="74" t="s">
        <v>89</v>
      </c>
      <c r="B139" s="75">
        <v>900</v>
      </c>
      <c r="C139" s="76">
        <v>5</v>
      </c>
      <c r="D139" s="76">
        <v>0</v>
      </c>
      <c r="E139" s="77" t="s">
        <v>27</v>
      </c>
      <c r="F139" s="78" t="s">
        <v>1</v>
      </c>
      <c r="G139" s="79">
        <v>1000000</v>
      </c>
      <c r="H139" s="79">
        <v>1000000</v>
      </c>
      <c r="I139" s="157">
        <v>1000000</v>
      </c>
    </row>
    <row r="140" spans="1:9" x14ac:dyDescent="0.2">
      <c r="A140" s="74" t="s">
        <v>154</v>
      </c>
      <c r="B140" s="75">
        <v>900</v>
      </c>
      <c r="C140" s="76">
        <v>5</v>
      </c>
      <c r="D140" s="76">
        <v>2</v>
      </c>
      <c r="E140" s="77" t="s">
        <v>27</v>
      </c>
      <c r="F140" s="78" t="s">
        <v>1</v>
      </c>
      <c r="G140" s="79">
        <v>1000000</v>
      </c>
      <c r="H140" s="79">
        <v>1000000</v>
      </c>
      <c r="I140" s="157">
        <v>1000000</v>
      </c>
    </row>
    <row r="141" spans="1:9" ht="36" x14ac:dyDescent="0.2">
      <c r="A141" s="74" t="s">
        <v>279</v>
      </c>
      <c r="B141" s="75">
        <v>900</v>
      </c>
      <c r="C141" s="76">
        <v>5</v>
      </c>
      <c r="D141" s="76">
        <v>2</v>
      </c>
      <c r="E141" s="77" t="s">
        <v>280</v>
      </c>
      <c r="F141" s="78">
        <v>0</v>
      </c>
      <c r="G141" s="79">
        <v>1000000</v>
      </c>
      <c r="H141" s="79">
        <v>1000000</v>
      </c>
      <c r="I141" s="157">
        <v>1000000</v>
      </c>
    </row>
    <row r="142" spans="1:9" ht="36" x14ac:dyDescent="0.2">
      <c r="A142" s="74" t="s">
        <v>411</v>
      </c>
      <c r="B142" s="75">
        <v>900</v>
      </c>
      <c r="C142" s="76">
        <v>5</v>
      </c>
      <c r="D142" s="76">
        <v>2</v>
      </c>
      <c r="E142" s="77" t="s">
        <v>289</v>
      </c>
      <c r="F142" s="78">
        <v>0</v>
      </c>
      <c r="G142" s="79">
        <v>1000000</v>
      </c>
      <c r="H142" s="79">
        <v>1000000</v>
      </c>
      <c r="I142" s="157">
        <v>1000000</v>
      </c>
    </row>
    <row r="143" spans="1:9" ht="36" x14ac:dyDescent="0.2">
      <c r="A143" s="74" t="s">
        <v>291</v>
      </c>
      <c r="B143" s="75">
        <v>900</v>
      </c>
      <c r="C143" s="76">
        <v>5</v>
      </c>
      <c r="D143" s="76">
        <v>2</v>
      </c>
      <c r="E143" s="77" t="s">
        <v>292</v>
      </c>
      <c r="F143" s="78" t="s">
        <v>1</v>
      </c>
      <c r="G143" s="79">
        <v>1000000</v>
      </c>
      <c r="H143" s="79">
        <v>1000000</v>
      </c>
      <c r="I143" s="157">
        <v>1000000</v>
      </c>
    </row>
    <row r="144" spans="1:9" ht="24" x14ac:dyDescent="0.2">
      <c r="A144" s="74" t="s">
        <v>24</v>
      </c>
      <c r="B144" s="75">
        <v>900</v>
      </c>
      <c r="C144" s="76">
        <v>5</v>
      </c>
      <c r="D144" s="76">
        <v>2</v>
      </c>
      <c r="E144" s="77" t="s">
        <v>292</v>
      </c>
      <c r="F144" s="78" t="s">
        <v>0</v>
      </c>
      <c r="G144" s="79">
        <v>1000000</v>
      </c>
      <c r="H144" s="79">
        <v>1000000</v>
      </c>
      <c r="I144" s="157">
        <v>1000000</v>
      </c>
    </row>
    <row r="145" spans="1:9" x14ac:dyDescent="0.2">
      <c r="A145" s="74" t="s">
        <v>95</v>
      </c>
      <c r="B145" s="75">
        <v>900</v>
      </c>
      <c r="C145" s="76">
        <v>6</v>
      </c>
      <c r="D145" s="76">
        <v>0</v>
      </c>
      <c r="E145" s="77" t="s">
        <v>27</v>
      </c>
      <c r="F145" s="78" t="s">
        <v>1</v>
      </c>
      <c r="G145" s="79">
        <v>1064900</v>
      </c>
      <c r="H145" s="79">
        <v>0</v>
      </c>
      <c r="I145" s="157">
        <v>0</v>
      </c>
    </row>
    <row r="146" spans="1:9" ht="24" x14ac:dyDescent="0.2">
      <c r="A146" s="74" t="s">
        <v>97</v>
      </c>
      <c r="B146" s="75">
        <v>900</v>
      </c>
      <c r="C146" s="76">
        <v>6</v>
      </c>
      <c r="D146" s="76">
        <v>5</v>
      </c>
      <c r="E146" s="77" t="s">
        <v>27</v>
      </c>
      <c r="F146" s="78" t="s">
        <v>1</v>
      </c>
      <c r="G146" s="79">
        <v>1064900</v>
      </c>
      <c r="H146" s="79">
        <v>0</v>
      </c>
      <c r="I146" s="157">
        <v>0</v>
      </c>
    </row>
    <row r="147" spans="1:9" ht="36" x14ac:dyDescent="0.2">
      <c r="A147" s="74" t="s">
        <v>279</v>
      </c>
      <c r="B147" s="75">
        <v>900</v>
      </c>
      <c r="C147" s="76">
        <v>6</v>
      </c>
      <c r="D147" s="76">
        <v>5</v>
      </c>
      <c r="E147" s="77" t="s">
        <v>280</v>
      </c>
      <c r="F147" s="78">
        <v>0</v>
      </c>
      <c r="G147" s="79">
        <v>1064900</v>
      </c>
      <c r="H147" s="79">
        <v>0</v>
      </c>
      <c r="I147" s="157">
        <v>0</v>
      </c>
    </row>
    <row r="148" spans="1:9" ht="24" x14ac:dyDescent="0.2">
      <c r="A148" s="74" t="s">
        <v>410</v>
      </c>
      <c r="B148" s="75">
        <v>900</v>
      </c>
      <c r="C148" s="76">
        <v>6</v>
      </c>
      <c r="D148" s="76">
        <v>5</v>
      </c>
      <c r="E148" s="77" t="s">
        <v>288</v>
      </c>
      <c r="F148" s="78">
        <v>0</v>
      </c>
      <c r="G148" s="79">
        <v>1064900</v>
      </c>
      <c r="H148" s="79">
        <v>0</v>
      </c>
      <c r="I148" s="157">
        <v>0</v>
      </c>
    </row>
    <row r="149" spans="1:9" ht="24" x14ac:dyDescent="0.2">
      <c r="A149" s="74" t="s">
        <v>431</v>
      </c>
      <c r="B149" s="75">
        <v>900</v>
      </c>
      <c r="C149" s="76">
        <v>6</v>
      </c>
      <c r="D149" s="76">
        <v>5</v>
      </c>
      <c r="E149" s="77" t="s">
        <v>432</v>
      </c>
      <c r="F149" s="78" t="s">
        <v>1</v>
      </c>
      <c r="G149" s="79">
        <v>1064900</v>
      </c>
      <c r="H149" s="79">
        <v>0</v>
      </c>
      <c r="I149" s="157">
        <v>0</v>
      </c>
    </row>
    <row r="150" spans="1:9" ht="24" x14ac:dyDescent="0.2">
      <c r="A150" s="74" t="s">
        <v>24</v>
      </c>
      <c r="B150" s="75">
        <v>900</v>
      </c>
      <c r="C150" s="76">
        <v>6</v>
      </c>
      <c r="D150" s="76">
        <v>5</v>
      </c>
      <c r="E150" s="77" t="s">
        <v>432</v>
      </c>
      <c r="F150" s="78" t="s">
        <v>0</v>
      </c>
      <c r="G150" s="79">
        <v>1064900</v>
      </c>
      <c r="H150" s="79">
        <v>0</v>
      </c>
      <c r="I150" s="157">
        <v>0</v>
      </c>
    </row>
    <row r="151" spans="1:9" x14ac:dyDescent="0.2">
      <c r="A151" s="74" t="s">
        <v>99</v>
      </c>
      <c r="B151" s="75">
        <v>900</v>
      </c>
      <c r="C151" s="76">
        <v>7</v>
      </c>
      <c r="D151" s="76">
        <v>0</v>
      </c>
      <c r="E151" s="77" t="s">
        <v>27</v>
      </c>
      <c r="F151" s="78" t="s">
        <v>1</v>
      </c>
      <c r="G151" s="79">
        <v>2109616</v>
      </c>
      <c r="H151" s="79">
        <v>1832872</v>
      </c>
      <c r="I151" s="157">
        <v>1832874.24</v>
      </c>
    </row>
    <row r="152" spans="1:9" x14ac:dyDescent="0.2">
      <c r="A152" s="74" t="s">
        <v>103</v>
      </c>
      <c r="B152" s="75">
        <v>900</v>
      </c>
      <c r="C152" s="76">
        <v>7</v>
      </c>
      <c r="D152" s="76">
        <v>2</v>
      </c>
      <c r="E152" s="77" t="s">
        <v>27</v>
      </c>
      <c r="F152" s="78" t="s">
        <v>1</v>
      </c>
      <c r="G152" s="79">
        <v>1832916</v>
      </c>
      <c r="H152" s="79">
        <v>1832872</v>
      </c>
      <c r="I152" s="157">
        <v>1832874.24</v>
      </c>
    </row>
    <row r="153" spans="1:9" ht="36" x14ac:dyDescent="0.2">
      <c r="A153" s="74" t="s">
        <v>279</v>
      </c>
      <c r="B153" s="75">
        <v>900</v>
      </c>
      <c r="C153" s="76">
        <v>7</v>
      </c>
      <c r="D153" s="76">
        <v>2</v>
      </c>
      <c r="E153" s="77" t="s">
        <v>280</v>
      </c>
      <c r="F153" s="78">
        <v>0</v>
      </c>
      <c r="G153" s="79">
        <v>1832916</v>
      </c>
      <c r="H153" s="79">
        <v>1832872</v>
      </c>
      <c r="I153" s="157">
        <v>1832874.24</v>
      </c>
    </row>
    <row r="154" spans="1:9" ht="48" x14ac:dyDescent="0.2">
      <c r="A154" s="74" t="s">
        <v>433</v>
      </c>
      <c r="B154" s="75">
        <v>900</v>
      </c>
      <c r="C154" s="76">
        <v>7</v>
      </c>
      <c r="D154" s="76">
        <v>2</v>
      </c>
      <c r="E154" s="77" t="s">
        <v>281</v>
      </c>
      <c r="F154" s="78">
        <v>0</v>
      </c>
      <c r="G154" s="79">
        <v>1832916</v>
      </c>
      <c r="H154" s="79">
        <v>1832872</v>
      </c>
      <c r="I154" s="157">
        <v>1832874.24</v>
      </c>
    </row>
    <row r="155" spans="1:9" ht="24" x14ac:dyDescent="0.2">
      <c r="A155" s="74" t="s">
        <v>282</v>
      </c>
      <c r="B155" s="75">
        <v>900</v>
      </c>
      <c r="C155" s="76">
        <v>7</v>
      </c>
      <c r="D155" s="76">
        <v>2</v>
      </c>
      <c r="E155" s="77" t="s">
        <v>283</v>
      </c>
      <c r="F155" s="78" t="s">
        <v>1</v>
      </c>
      <c r="G155" s="79">
        <v>1832916</v>
      </c>
      <c r="H155" s="79">
        <v>1832872</v>
      </c>
      <c r="I155" s="157">
        <v>1832874.24</v>
      </c>
    </row>
    <row r="156" spans="1:9" ht="24" x14ac:dyDescent="0.2">
      <c r="A156" s="74" t="s">
        <v>24</v>
      </c>
      <c r="B156" s="75">
        <v>900</v>
      </c>
      <c r="C156" s="76">
        <v>7</v>
      </c>
      <c r="D156" s="76">
        <v>2</v>
      </c>
      <c r="E156" s="77" t="s">
        <v>283</v>
      </c>
      <c r="F156" s="78" t="s">
        <v>0</v>
      </c>
      <c r="G156" s="79">
        <v>1832916</v>
      </c>
      <c r="H156" s="79">
        <v>1832872</v>
      </c>
      <c r="I156" s="157">
        <v>1832874.24</v>
      </c>
    </row>
    <row r="157" spans="1:9" x14ac:dyDescent="0.2">
      <c r="A157" s="74" t="s">
        <v>109</v>
      </c>
      <c r="B157" s="75">
        <v>900</v>
      </c>
      <c r="C157" s="76">
        <v>7</v>
      </c>
      <c r="D157" s="76">
        <v>9</v>
      </c>
      <c r="E157" s="77" t="s">
        <v>27</v>
      </c>
      <c r="F157" s="78" t="s">
        <v>1</v>
      </c>
      <c r="G157" s="79">
        <v>276700</v>
      </c>
      <c r="H157" s="79">
        <v>0</v>
      </c>
      <c r="I157" s="157">
        <v>0</v>
      </c>
    </row>
    <row r="158" spans="1:9" ht="48" x14ac:dyDescent="0.2">
      <c r="A158" s="74" t="s">
        <v>191</v>
      </c>
      <c r="B158" s="75">
        <v>900</v>
      </c>
      <c r="C158" s="76">
        <v>7</v>
      </c>
      <c r="D158" s="76">
        <v>9</v>
      </c>
      <c r="E158" s="77" t="s">
        <v>192</v>
      </c>
      <c r="F158" s="78">
        <v>0</v>
      </c>
      <c r="G158" s="79">
        <v>276700</v>
      </c>
      <c r="H158" s="79">
        <v>0</v>
      </c>
      <c r="I158" s="157">
        <v>0</v>
      </c>
    </row>
    <row r="159" spans="1:9" ht="24" x14ac:dyDescent="0.2">
      <c r="A159" s="74" t="s">
        <v>398</v>
      </c>
      <c r="B159" s="75">
        <v>900</v>
      </c>
      <c r="C159" s="76">
        <v>7</v>
      </c>
      <c r="D159" s="76">
        <v>9</v>
      </c>
      <c r="E159" s="77" t="s">
        <v>208</v>
      </c>
      <c r="F159" s="78">
        <v>0</v>
      </c>
      <c r="G159" s="79">
        <v>276700</v>
      </c>
      <c r="H159" s="79">
        <v>0</v>
      </c>
      <c r="I159" s="157">
        <v>0</v>
      </c>
    </row>
    <row r="160" spans="1:9" ht="60" x14ac:dyDescent="0.2">
      <c r="A160" s="74" t="s">
        <v>434</v>
      </c>
      <c r="B160" s="75">
        <v>900</v>
      </c>
      <c r="C160" s="76">
        <v>7</v>
      </c>
      <c r="D160" s="76">
        <v>9</v>
      </c>
      <c r="E160" s="77" t="s">
        <v>435</v>
      </c>
      <c r="F160" s="78" t="s">
        <v>1</v>
      </c>
      <c r="G160" s="79">
        <v>276700</v>
      </c>
      <c r="H160" s="79">
        <v>0</v>
      </c>
      <c r="I160" s="157">
        <v>0</v>
      </c>
    </row>
    <row r="161" spans="1:9" x14ac:dyDescent="0.2">
      <c r="A161" s="74" t="s">
        <v>15</v>
      </c>
      <c r="B161" s="75">
        <v>900</v>
      </c>
      <c r="C161" s="76">
        <v>7</v>
      </c>
      <c r="D161" s="76">
        <v>9</v>
      </c>
      <c r="E161" s="77" t="s">
        <v>435</v>
      </c>
      <c r="F161" s="78" t="s">
        <v>14</v>
      </c>
      <c r="G161" s="79">
        <v>276700</v>
      </c>
      <c r="H161" s="79">
        <v>0</v>
      </c>
      <c r="I161" s="157">
        <v>0</v>
      </c>
    </row>
    <row r="162" spans="1:9" x14ac:dyDescent="0.2">
      <c r="A162" s="74" t="s">
        <v>117</v>
      </c>
      <c r="B162" s="75">
        <v>900</v>
      </c>
      <c r="C162" s="76">
        <v>9</v>
      </c>
      <c r="D162" s="76">
        <v>0</v>
      </c>
      <c r="E162" s="77" t="s">
        <v>27</v>
      </c>
      <c r="F162" s="78" t="s">
        <v>1</v>
      </c>
      <c r="G162" s="79">
        <v>380000</v>
      </c>
      <c r="H162" s="79">
        <v>380000</v>
      </c>
      <c r="I162" s="157">
        <v>380000</v>
      </c>
    </row>
    <row r="163" spans="1:9" x14ac:dyDescent="0.2">
      <c r="A163" s="74" t="s">
        <v>119</v>
      </c>
      <c r="B163" s="75">
        <v>900</v>
      </c>
      <c r="C163" s="76">
        <v>9</v>
      </c>
      <c r="D163" s="76">
        <v>9</v>
      </c>
      <c r="E163" s="77" t="s">
        <v>27</v>
      </c>
      <c r="F163" s="78" t="s">
        <v>1</v>
      </c>
      <c r="G163" s="79">
        <v>380000</v>
      </c>
      <c r="H163" s="79">
        <v>380000</v>
      </c>
      <c r="I163" s="157">
        <v>380000</v>
      </c>
    </row>
    <row r="164" spans="1:9" ht="24" x14ac:dyDescent="0.2">
      <c r="A164" s="74" t="s">
        <v>35</v>
      </c>
      <c r="B164" s="75">
        <v>900</v>
      </c>
      <c r="C164" s="76">
        <v>9</v>
      </c>
      <c r="D164" s="76">
        <v>9</v>
      </c>
      <c r="E164" s="77" t="s">
        <v>212</v>
      </c>
      <c r="F164" s="78">
        <v>0</v>
      </c>
      <c r="G164" s="79">
        <v>380000</v>
      </c>
      <c r="H164" s="79">
        <v>380000</v>
      </c>
      <c r="I164" s="157">
        <v>380000</v>
      </c>
    </row>
    <row r="165" spans="1:9" ht="36" x14ac:dyDescent="0.2">
      <c r="A165" s="74" t="s">
        <v>403</v>
      </c>
      <c r="B165" s="75">
        <v>900</v>
      </c>
      <c r="C165" s="76">
        <v>9</v>
      </c>
      <c r="D165" s="76">
        <v>9</v>
      </c>
      <c r="E165" s="77" t="s">
        <v>244</v>
      </c>
      <c r="F165" s="78">
        <v>0</v>
      </c>
      <c r="G165" s="79">
        <v>380000</v>
      </c>
      <c r="H165" s="79">
        <v>380000</v>
      </c>
      <c r="I165" s="157">
        <v>380000</v>
      </c>
    </row>
    <row r="166" spans="1:9" ht="24" x14ac:dyDescent="0.2">
      <c r="A166" s="74" t="s">
        <v>245</v>
      </c>
      <c r="B166" s="75">
        <v>900</v>
      </c>
      <c r="C166" s="76">
        <v>9</v>
      </c>
      <c r="D166" s="76">
        <v>9</v>
      </c>
      <c r="E166" s="77" t="s">
        <v>246</v>
      </c>
      <c r="F166" s="78" t="s">
        <v>1</v>
      </c>
      <c r="G166" s="79">
        <v>350000</v>
      </c>
      <c r="H166" s="79">
        <v>350000</v>
      </c>
      <c r="I166" s="157">
        <v>350000</v>
      </c>
    </row>
    <row r="167" spans="1:9" ht="24" x14ac:dyDescent="0.2">
      <c r="A167" s="74" t="s">
        <v>24</v>
      </c>
      <c r="B167" s="75">
        <v>900</v>
      </c>
      <c r="C167" s="76">
        <v>9</v>
      </c>
      <c r="D167" s="76">
        <v>9</v>
      </c>
      <c r="E167" s="77" t="s">
        <v>246</v>
      </c>
      <c r="F167" s="78" t="s">
        <v>0</v>
      </c>
      <c r="G167" s="79">
        <v>350000</v>
      </c>
      <c r="H167" s="79">
        <v>350000</v>
      </c>
      <c r="I167" s="157">
        <v>350000</v>
      </c>
    </row>
    <row r="168" spans="1:9" ht="36" x14ac:dyDescent="0.2">
      <c r="A168" s="74" t="s">
        <v>247</v>
      </c>
      <c r="B168" s="75">
        <v>900</v>
      </c>
      <c r="C168" s="76">
        <v>9</v>
      </c>
      <c r="D168" s="76">
        <v>9</v>
      </c>
      <c r="E168" s="77" t="s">
        <v>248</v>
      </c>
      <c r="F168" s="78" t="s">
        <v>1</v>
      </c>
      <c r="G168" s="79">
        <v>30000</v>
      </c>
      <c r="H168" s="79">
        <v>30000</v>
      </c>
      <c r="I168" s="157">
        <v>30000</v>
      </c>
    </row>
    <row r="169" spans="1:9" ht="24" x14ac:dyDescent="0.2">
      <c r="A169" s="74" t="s">
        <v>24</v>
      </c>
      <c r="B169" s="75">
        <v>900</v>
      </c>
      <c r="C169" s="76">
        <v>9</v>
      </c>
      <c r="D169" s="76">
        <v>9</v>
      </c>
      <c r="E169" s="77" t="s">
        <v>248</v>
      </c>
      <c r="F169" s="78" t="s">
        <v>0</v>
      </c>
      <c r="G169" s="79">
        <v>30000</v>
      </c>
      <c r="H169" s="79">
        <v>30000</v>
      </c>
      <c r="I169" s="157">
        <v>30000</v>
      </c>
    </row>
    <row r="170" spans="1:9" x14ac:dyDescent="0.2">
      <c r="A170" s="74" t="s">
        <v>121</v>
      </c>
      <c r="B170" s="75">
        <v>900</v>
      </c>
      <c r="C170" s="76">
        <v>10</v>
      </c>
      <c r="D170" s="76">
        <v>0</v>
      </c>
      <c r="E170" s="77" t="s">
        <v>27</v>
      </c>
      <c r="F170" s="78" t="s">
        <v>1</v>
      </c>
      <c r="G170" s="79">
        <v>10437980</v>
      </c>
      <c r="H170" s="79">
        <v>10823080</v>
      </c>
      <c r="I170" s="157">
        <v>10823080</v>
      </c>
    </row>
    <row r="171" spans="1:9" x14ac:dyDescent="0.2">
      <c r="A171" s="74" t="s">
        <v>123</v>
      </c>
      <c r="B171" s="75">
        <v>900</v>
      </c>
      <c r="C171" s="76">
        <v>10</v>
      </c>
      <c r="D171" s="76">
        <v>1</v>
      </c>
      <c r="E171" s="77" t="s">
        <v>27</v>
      </c>
      <c r="F171" s="78" t="s">
        <v>1</v>
      </c>
      <c r="G171" s="79">
        <v>3326980</v>
      </c>
      <c r="H171" s="79">
        <v>3326980</v>
      </c>
      <c r="I171" s="157">
        <v>3326980</v>
      </c>
    </row>
    <row r="172" spans="1:9" ht="24" x14ac:dyDescent="0.2">
      <c r="A172" s="74" t="s">
        <v>35</v>
      </c>
      <c r="B172" s="75">
        <v>900</v>
      </c>
      <c r="C172" s="76">
        <v>10</v>
      </c>
      <c r="D172" s="76">
        <v>1</v>
      </c>
      <c r="E172" s="77" t="s">
        <v>212</v>
      </c>
      <c r="F172" s="78">
        <v>0</v>
      </c>
      <c r="G172" s="79">
        <v>3326980</v>
      </c>
      <c r="H172" s="79">
        <v>3326980</v>
      </c>
      <c r="I172" s="157">
        <v>3326980</v>
      </c>
    </row>
    <row r="173" spans="1:9" ht="24" x14ac:dyDescent="0.2">
      <c r="A173" s="74" t="s">
        <v>400</v>
      </c>
      <c r="B173" s="75">
        <v>900</v>
      </c>
      <c r="C173" s="76">
        <v>10</v>
      </c>
      <c r="D173" s="76">
        <v>1</v>
      </c>
      <c r="E173" s="77" t="s">
        <v>226</v>
      </c>
      <c r="F173" s="78">
        <v>0</v>
      </c>
      <c r="G173" s="79">
        <v>3326980</v>
      </c>
      <c r="H173" s="79">
        <v>3326980</v>
      </c>
      <c r="I173" s="157">
        <v>3326980</v>
      </c>
    </row>
    <row r="174" spans="1:9" x14ac:dyDescent="0.2">
      <c r="A174" s="74" t="s">
        <v>8</v>
      </c>
      <c r="B174" s="75">
        <v>900</v>
      </c>
      <c r="C174" s="76">
        <v>10</v>
      </c>
      <c r="D174" s="76">
        <v>1</v>
      </c>
      <c r="E174" s="77" t="s">
        <v>237</v>
      </c>
      <c r="F174" s="78" t="s">
        <v>1</v>
      </c>
      <c r="G174" s="79">
        <v>3326980</v>
      </c>
      <c r="H174" s="79">
        <v>3326980</v>
      </c>
      <c r="I174" s="157">
        <v>3326980</v>
      </c>
    </row>
    <row r="175" spans="1:9" x14ac:dyDescent="0.2">
      <c r="A175" s="74" t="s">
        <v>7</v>
      </c>
      <c r="B175" s="75">
        <v>900</v>
      </c>
      <c r="C175" s="76">
        <v>10</v>
      </c>
      <c r="D175" s="76">
        <v>1</v>
      </c>
      <c r="E175" s="77" t="s">
        <v>237</v>
      </c>
      <c r="F175" s="78" t="s">
        <v>6</v>
      </c>
      <c r="G175" s="79">
        <v>3326980</v>
      </c>
      <c r="H175" s="79">
        <v>3326980</v>
      </c>
      <c r="I175" s="157">
        <v>3326980</v>
      </c>
    </row>
    <row r="176" spans="1:9" x14ac:dyDescent="0.2">
      <c r="A176" s="74" t="s">
        <v>125</v>
      </c>
      <c r="B176" s="75">
        <v>900</v>
      </c>
      <c r="C176" s="76">
        <v>10</v>
      </c>
      <c r="D176" s="76">
        <v>3</v>
      </c>
      <c r="E176" s="77" t="s">
        <v>27</v>
      </c>
      <c r="F176" s="78" t="s">
        <v>1</v>
      </c>
      <c r="G176" s="79">
        <v>3251685</v>
      </c>
      <c r="H176" s="79">
        <v>3251685</v>
      </c>
      <c r="I176" s="157">
        <v>3251685</v>
      </c>
    </row>
    <row r="177" spans="1:9" ht="24" x14ac:dyDescent="0.2">
      <c r="A177" s="74" t="s">
        <v>35</v>
      </c>
      <c r="B177" s="75">
        <v>900</v>
      </c>
      <c r="C177" s="76">
        <v>10</v>
      </c>
      <c r="D177" s="76">
        <v>3</v>
      </c>
      <c r="E177" s="77" t="s">
        <v>212</v>
      </c>
      <c r="F177" s="78">
        <v>0</v>
      </c>
      <c r="G177" s="79">
        <v>3251685</v>
      </c>
      <c r="H177" s="79">
        <v>3251685</v>
      </c>
      <c r="I177" s="157">
        <v>3251685</v>
      </c>
    </row>
    <row r="178" spans="1:9" ht="36" x14ac:dyDescent="0.2">
      <c r="A178" s="74" t="s">
        <v>399</v>
      </c>
      <c r="B178" s="75">
        <v>900</v>
      </c>
      <c r="C178" s="76">
        <v>10</v>
      </c>
      <c r="D178" s="76">
        <v>3</v>
      </c>
      <c r="E178" s="77" t="s">
        <v>217</v>
      </c>
      <c r="F178" s="78">
        <v>0</v>
      </c>
      <c r="G178" s="79">
        <v>2384710</v>
      </c>
      <c r="H178" s="79">
        <v>2384710</v>
      </c>
      <c r="I178" s="157">
        <v>2384710</v>
      </c>
    </row>
    <row r="179" spans="1:9" ht="24" x14ac:dyDescent="0.2">
      <c r="A179" s="74" t="s">
        <v>218</v>
      </c>
      <c r="B179" s="75">
        <v>900</v>
      </c>
      <c r="C179" s="76">
        <v>10</v>
      </c>
      <c r="D179" s="76">
        <v>3</v>
      </c>
      <c r="E179" s="77" t="s">
        <v>219</v>
      </c>
      <c r="F179" s="78" t="s">
        <v>1</v>
      </c>
      <c r="G179" s="79">
        <v>466000</v>
      </c>
      <c r="H179" s="79">
        <v>466000</v>
      </c>
      <c r="I179" s="157">
        <v>466000</v>
      </c>
    </row>
    <row r="180" spans="1:9" x14ac:dyDescent="0.2">
      <c r="A180" s="74" t="s">
        <v>7</v>
      </c>
      <c r="B180" s="75">
        <v>900</v>
      </c>
      <c r="C180" s="76">
        <v>10</v>
      </c>
      <c r="D180" s="76">
        <v>3</v>
      </c>
      <c r="E180" s="77" t="s">
        <v>219</v>
      </c>
      <c r="F180" s="78" t="s">
        <v>6</v>
      </c>
      <c r="G180" s="79">
        <v>466000</v>
      </c>
      <c r="H180" s="79">
        <v>466000</v>
      </c>
      <c r="I180" s="157">
        <v>466000</v>
      </c>
    </row>
    <row r="181" spans="1:9" ht="48" x14ac:dyDescent="0.2">
      <c r="A181" s="74" t="s">
        <v>220</v>
      </c>
      <c r="B181" s="75">
        <v>900</v>
      </c>
      <c r="C181" s="76">
        <v>10</v>
      </c>
      <c r="D181" s="76">
        <v>3</v>
      </c>
      <c r="E181" s="77" t="s">
        <v>221</v>
      </c>
      <c r="F181" s="78" t="s">
        <v>1</v>
      </c>
      <c r="G181" s="79">
        <v>574710</v>
      </c>
      <c r="H181" s="79">
        <v>574710</v>
      </c>
      <c r="I181" s="157">
        <v>574710</v>
      </c>
    </row>
    <row r="182" spans="1:9" x14ac:dyDescent="0.2">
      <c r="A182" s="74" t="s">
        <v>7</v>
      </c>
      <c r="B182" s="75">
        <v>900</v>
      </c>
      <c r="C182" s="76">
        <v>10</v>
      </c>
      <c r="D182" s="76">
        <v>3</v>
      </c>
      <c r="E182" s="77" t="s">
        <v>221</v>
      </c>
      <c r="F182" s="78" t="s">
        <v>6</v>
      </c>
      <c r="G182" s="79">
        <v>574710</v>
      </c>
      <c r="H182" s="79">
        <v>574710</v>
      </c>
      <c r="I182" s="157">
        <v>574710</v>
      </c>
    </row>
    <row r="183" spans="1:9" ht="84" x14ac:dyDescent="0.2">
      <c r="A183" s="74" t="s">
        <v>468</v>
      </c>
      <c r="B183" s="75">
        <v>900</v>
      </c>
      <c r="C183" s="76">
        <v>10</v>
      </c>
      <c r="D183" s="76">
        <v>3</v>
      </c>
      <c r="E183" s="77" t="s">
        <v>436</v>
      </c>
      <c r="F183" s="78" t="s">
        <v>1</v>
      </c>
      <c r="G183" s="79">
        <v>1344000</v>
      </c>
      <c r="H183" s="79">
        <v>1344000</v>
      </c>
      <c r="I183" s="157">
        <v>1344000</v>
      </c>
    </row>
    <row r="184" spans="1:9" x14ac:dyDescent="0.2">
      <c r="A184" s="74" t="s">
        <v>7</v>
      </c>
      <c r="B184" s="75">
        <v>900</v>
      </c>
      <c r="C184" s="76">
        <v>10</v>
      </c>
      <c r="D184" s="76">
        <v>3</v>
      </c>
      <c r="E184" s="77" t="s">
        <v>436</v>
      </c>
      <c r="F184" s="78" t="s">
        <v>6</v>
      </c>
      <c r="G184" s="79">
        <v>1344000</v>
      </c>
      <c r="H184" s="79">
        <v>1344000</v>
      </c>
      <c r="I184" s="157">
        <v>1344000</v>
      </c>
    </row>
    <row r="185" spans="1:9" ht="24" x14ac:dyDescent="0.2">
      <c r="A185" s="74" t="s">
        <v>400</v>
      </c>
      <c r="B185" s="75">
        <v>900</v>
      </c>
      <c r="C185" s="76">
        <v>10</v>
      </c>
      <c r="D185" s="76">
        <v>3</v>
      </c>
      <c r="E185" s="77" t="s">
        <v>226</v>
      </c>
      <c r="F185" s="78">
        <v>0</v>
      </c>
      <c r="G185" s="79">
        <v>866975</v>
      </c>
      <c r="H185" s="79">
        <v>866975</v>
      </c>
      <c r="I185" s="157">
        <v>866975</v>
      </c>
    </row>
    <row r="186" spans="1:9" ht="24" x14ac:dyDescent="0.2">
      <c r="A186" s="74" t="s">
        <v>227</v>
      </c>
      <c r="B186" s="75">
        <v>900</v>
      </c>
      <c r="C186" s="76">
        <v>10</v>
      </c>
      <c r="D186" s="76">
        <v>3</v>
      </c>
      <c r="E186" s="77" t="s">
        <v>228</v>
      </c>
      <c r="F186" s="78" t="s">
        <v>1</v>
      </c>
      <c r="G186" s="79">
        <v>790875</v>
      </c>
      <c r="H186" s="79">
        <v>790875</v>
      </c>
      <c r="I186" s="157">
        <v>790875</v>
      </c>
    </row>
    <row r="187" spans="1:9" x14ac:dyDescent="0.2">
      <c r="A187" s="74" t="s">
        <v>7</v>
      </c>
      <c r="B187" s="75">
        <v>900</v>
      </c>
      <c r="C187" s="76">
        <v>10</v>
      </c>
      <c r="D187" s="76">
        <v>3</v>
      </c>
      <c r="E187" s="77" t="s">
        <v>228</v>
      </c>
      <c r="F187" s="78" t="s">
        <v>6</v>
      </c>
      <c r="G187" s="79">
        <v>790875</v>
      </c>
      <c r="H187" s="79">
        <v>790875</v>
      </c>
      <c r="I187" s="157">
        <v>790875</v>
      </c>
    </row>
    <row r="188" spans="1:9" x14ac:dyDescent="0.2">
      <c r="A188" s="74" t="s">
        <v>229</v>
      </c>
      <c r="B188" s="75">
        <v>900</v>
      </c>
      <c r="C188" s="76">
        <v>10</v>
      </c>
      <c r="D188" s="76">
        <v>3</v>
      </c>
      <c r="E188" s="77" t="s">
        <v>230</v>
      </c>
      <c r="F188" s="78" t="s">
        <v>1</v>
      </c>
      <c r="G188" s="79">
        <v>40500</v>
      </c>
      <c r="H188" s="79">
        <v>40500</v>
      </c>
      <c r="I188" s="157">
        <v>40500</v>
      </c>
    </row>
    <row r="189" spans="1:9" x14ac:dyDescent="0.2">
      <c r="A189" s="74" t="s">
        <v>7</v>
      </c>
      <c r="B189" s="75">
        <v>900</v>
      </c>
      <c r="C189" s="76">
        <v>10</v>
      </c>
      <c r="D189" s="76">
        <v>3</v>
      </c>
      <c r="E189" s="77" t="s">
        <v>230</v>
      </c>
      <c r="F189" s="78" t="s">
        <v>6</v>
      </c>
      <c r="G189" s="79">
        <v>40500</v>
      </c>
      <c r="H189" s="79">
        <v>40500</v>
      </c>
      <c r="I189" s="157">
        <v>40500</v>
      </c>
    </row>
    <row r="190" spans="1:9" x14ac:dyDescent="0.2">
      <c r="A190" s="74" t="s">
        <v>235</v>
      </c>
      <c r="B190" s="75">
        <v>900</v>
      </c>
      <c r="C190" s="76">
        <v>10</v>
      </c>
      <c r="D190" s="76">
        <v>3</v>
      </c>
      <c r="E190" s="77" t="s">
        <v>236</v>
      </c>
      <c r="F190" s="78" t="s">
        <v>1</v>
      </c>
      <c r="G190" s="79">
        <v>35600</v>
      </c>
      <c r="H190" s="79">
        <v>35600</v>
      </c>
      <c r="I190" s="157">
        <v>35600</v>
      </c>
    </row>
    <row r="191" spans="1:9" x14ac:dyDescent="0.2">
      <c r="A191" s="74" t="s">
        <v>7</v>
      </c>
      <c r="B191" s="75">
        <v>900</v>
      </c>
      <c r="C191" s="76">
        <v>10</v>
      </c>
      <c r="D191" s="76">
        <v>3</v>
      </c>
      <c r="E191" s="77" t="s">
        <v>236</v>
      </c>
      <c r="F191" s="78" t="s">
        <v>6</v>
      </c>
      <c r="G191" s="79">
        <v>35600</v>
      </c>
      <c r="H191" s="79">
        <v>35600</v>
      </c>
      <c r="I191" s="157">
        <v>35600</v>
      </c>
    </row>
    <row r="192" spans="1:9" x14ac:dyDescent="0.2">
      <c r="A192" s="74" t="s">
        <v>127</v>
      </c>
      <c r="B192" s="75">
        <v>900</v>
      </c>
      <c r="C192" s="76">
        <v>10</v>
      </c>
      <c r="D192" s="76">
        <v>4</v>
      </c>
      <c r="E192" s="77" t="s">
        <v>27</v>
      </c>
      <c r="F192" s="78" t="s">
        <v>1</v>
      </c>
      <c r="G192" s="79">
        <v>0</v>
      </c>
      <c r="H192" s="79">
        <v>428400</v>
      </c>
      <c r="I192" s="157">
        <v>428400</v>
      </c>
    </row>
    <row r="193" spans="1:9" ht="24" x14ac:dyDescent="0.2">
      <c r="A193" s="74" t="s">
        <v>35</v>
      </c>
      <c r="B193" s="75">
        <v>900</v>
      </c>
      <c r="C193" s="76">
        <v>10</v>
      </c>
      <c r="D193" s="76">
        <v>4</v>
      </c>
      <c r="E193" s="77" t="s">
        <v>212</v>
      </c>
      <c r="F193" s="78">
        <v>0</v>
      </c>
      <c r="G193" s="79">
        <v>0</v>
      </c>
      <c r="H193" s="79">
        <v>428400</v>
      </c>
      <c r="I193" s="157">
        <v>428400</v>
      </c>
    </row>
    <row r="194" spans="1:9" ht="24" x14ac:dyDescent="0.2">
      <c r="A194" s="74" t="s">
        <v>213</v>
      </c>
      <c r="B194" s="75">
        <v>900</v>
      </c>
      <c r="C194" s="76">
        <v>10</v>
      </c>
      <c r="D194" s="76">
        <v>4</v>
      </c>
      <c r="E194" s="77" t="s">
        <v>214</v>
      </c>
      <c r="F194" s="78">
        <v>0</v>
      </c>
      <c r="G194" s="79">
        <v>0</v>
      </c>
      <c r="H194" s="79">
        <v>428400</v>
      </c>
      <c r="I194" s="157">
        <v>428400</v>
      </c>
    </row>
    <row r="195" spans="1:9" ht="24" x14ac:dyDescent="0.2">
      <c r="A195" s="74" t="s">
        <v>215</v>
      </c>
      <c r="B195" s="75">
        <v>900</v>
      </c>
      <c r="C195" s="76">
        <v>10</v>
      </c>
      <c r="D195" s="76">
        <v>4</v>
      </c>
      <c r="E195" s="77" t="s">
        <v>216</v>
      </c>
      <c r="F195" s="78" t="s">
        <v>1</v>
      </c>
      <c r="G195" s="79">
        <v>0</v>
      </c>
      <c r="H195" s="79">
        <v>428400</v>
      </c>
      <c r="I195" s="157">
        <v>428400</v>
      </c>
    </row>
    <row r="196" spans="1:9" x14ac:dyDescent="0.2">
      <c r="A196" s="74" t="s">
        <v>7</v>
      </c>
      <c r="B196" s="75">
        <v>900</v>
      </c>
      <c r="C196" s="76">
        <v>10</v>
      </c>
      <c r="D196" s="76">
        <v>4</v>
      </c>
      <c r="E196" s="77" t="s">
        <v>216</v>
      </c>
      <c r="F196" s="78" t="s">
        <v>6</v>
      </c>
      <c r="G196" s="79">
        <v>0</v>
      </c>
      <c r="H196" s="79">
        <v>428400</v>
      </c>
      <c r="I196" s="157">
        <v>428400</v>
      </c>
    </row>
    <row r="197" spans="1:9" x14ac:dyDescent="0.2">
      <c r="A197" s="74" t="s">
        <v>129</v>
      </c>
      <c r="B197" s="75">
        <v>900</v>
      </c>
      <c r="C197" s="76">
        <v>10</v>
      </c>
      <c r="D197" s="76">
        <v>6</v>
      </c>
      <c r="E197" s="77" t="s">
        <v>27</v>
      </c>
      <c r="F197" s="78" t="s">
        <v>1</v>
      </c>
      <c r="G197" s="79">
        <v>3859315</v>
      </c>
      <c r="H197" s="79">
        <v>3816015</v>
      </c>
      <c r="I197" s="157">
        <v>3816015</v>
      </c>
    </row>
    <row r="198" spans="1:9" ht="24" x14ac:dyDescent="0.2">
      <c r="A198" s="74" t="s">
        <v>35</v>
      </c>
      <c r="B198" s="75">
        <v>900</v>
      </c>
      <c r="C198" s="76">
        <v>10</v>
      </c>
      <c r="D198" s="76">
        <v>6</v>
      </c>
      <c r="E198" s="77" t="s">
        <v>212</v>
      </c>
      <c r="F198" s="78">
        <v>0</v>
      </c>
      <c r="G198" s="79">
        <v>1608215</v>
      </c>
      <c r="H198" s="79">
        <v>1698515</v>
      </c>
      <c r="I198" s="157">
        <v>1698515</v>
      </c>
    </row>
    <row r="199" spans="1:9" ht="24" x14ac:dyDescent="0.2">
      <c r="A199" s="74" t="s">
        <v>400</v>
      </c>
      <c r="B199" s="75">
        <v>900</v>
      </c>
      <c r="C199" s="76">
        <v>10</v>
      </c>
      <c r="D199" s="76">
        <v>6</v>
      </c>
      <c r="E199" s="77" t="s">
        <v>226</v>
      </c>
      <c r="F199" s="78">
        <v>0</v>
      </c>
      <c r="G199" s="79">
        <v>4800</v>
      </c>
      <c r="H199" s="79">
        <v>4800</v>
      </c>
      <c r="I199" s="157">
        <v>4800</v>
      </c>
    </row>
    <row r="200" spans="1:9" x14ac:dyDescent="0.2">
      <c r="A200" s="74" t="s">
        <v>233</v>
      </c>
      <c r="B200" s="75">
        <v>900</v>
      </c>
      <c r="C200" s="76">
        <v>10</v>
      </c>
      <c r="D200" s="76">
        <v>6</v>
      </c>
      <c r="E200" s="77" t="s">
        <v>234</v>
      </c>
      <c r="F200" s="78" t="s">
        <v>1</v>
      </c>
      <c r="G200" s="79">
        <v>4800</v>
      </c>
      <c r="H200" s="79">
        <v>4800</v>
      </c>
      <c r="I200" s="157">
        <v>4800</v>
      </c>
    </row>
    <row r="201" spans="1:9" x14ac:dyDescent="0.2">
      <c r="A201" s="74" t="s">
        <v>3</v>
      </c>
      <c r="B201" s="75">
        <v>900</v>
      </c>
      <c r="C201" s="76">
        <v>10</v>
      </c>
      <c r="D201" s="76">
        <v>6</v>
      </c>
      <c r="E201" s="77" t="s">
        <v>234</v>
      </c>
      <c r="F201" s="78" t="s">
        <v>2</v>
      </c>
      <c r="G201" s="79">
        <v>4800</v>
      </c>
      <c r="H201" s="79">
        <v>4800</v>
      </c>
      <c r="I201" s="157">
        <v>4800</v>
      </c>
    </row>
    <row r="202" spans="1:9" ht="24" x14ac:dyDescent="0.2">
      <c r="A202" s="74" t="s">
        <v>402</v>
      </c>
      <c r="B202" s="75">
        <v>900</v>
      </c>
      <c r="C202" s="76">
        <v>10</v>
      </c>
      <c r="D202" s="76">
        <v>6</v>
      </c>
      <c r="E202" s="77" t="s">
        <v>241</v>
      </c>
      <c r="F202" s="78">
        <v>0</v>
      </c>
      <c r="G202" s="79">
        <v>1573415</v>
      </c>
      <c r="H202" s="79">
        <v>1663715</v>
      </c>
      <c r="I202" s="157">
        <v>1663715</v>
      </c>
    </row>
    <row r="203" spans="1:9" ht="72" x14ac:dyDescent="0.2">
      <c r="A203" s="74" t="s">
        <v>464</v>
      </c>
      <c r="B203" s="75">
        <v>900</v>
      </c>
      <c r="C203" s="76">
        <v>10</v>
      </c>
      <c r="D203" s="76">
        <v>6</v>
      </c>
      <c r="E203" s="77" t="s">
        <v>242</v>
      </c>
      <c r="F203" s="78" t="s">
        <v>1</v>
      </c>
      <c r="G203" s="79">
        <v>873415</v>
      </c>
      <c r="H203" s="79">
        <v>963715</v>
      </c>
      <c r="I203" s="157">
        <v>963715</v>
      </c>
    </row>
    <row r="204" spans="1:9" ht="24" x14ac:dyDescent="0.2">
      <c r="A204" s="74" t="s">
        <v>11</v>
      </c>
      <c r="B204" s="75">
        <v>900</v>
      </c>
      <c r="C204" s="76">
        <v>10</v>
      </c>
      <c r="D204" s="76">
        <v>6</v>
      </c>
      <c r="E204" s="77" t="s">
        <v>242</v>
      </c>
      <c r="F204" s="78" t="s">
        <v>10</v>
      </c>
      <c r="G204" s="79">
        <v>873415</v>
      </c>
      <c r="H204" s="79">
        <v>963715</v>
      </c>
      <c r="I204" s="157">
        <v>963715</v>
      </c>
    </row>
    <row r="205" spans="1:9" ht="48" x14ac:dyDescent="0.2">
      <c r="A205" s="74" t="s">
        <v>466</v>
      </c>
      <c r="B205" s="75">
        <v>900</v>
      </c>
      <c r="C205" s="76">
        <v>10</v>
      </c>
      <c r="D205" s="76">
        <v>6</v>
      </c>
      <c r="E205" s="77" t="s">
        <v>437</v>
      </c>
      <c r="F205" s="78" t="s">
        <v>1</v>
      </c>
      <c r="G205" s="79">
        <v>350000</v>
      </c>
      <c r="H205" s="79">
        <v>350000</v>
      </c>
      <c r="I205" s="157">
        <v>350000</v>
      </c>
    </row>
    <row r="206" spans="1:9" ht="24" x14ac:dyDescent="0.2">
      <c r="A206" s="74" t="s">
        <v>11</v>
      </c>
      <c r="B206" s="75">
        <v>900</v>
      </c>
      <c r="C206" s="76">
        <v>10</v>
      </c>
      <c r="D206" s="76">
        <v>6</v>
      </c>
      <c r="E206" s="77" t="s">
        <v>437</v>
      </c>
      <c r="F206" s="78" t="s">
        <v>10</v>
      </c>
      <c r="G206" s="79">
        <v>350000</v>
      </c>
      <c r="H206" s="79">
        <v>350000</v>
      </c>
      <c r="I206" s="157">
        <v>350000</v>
      </c>
    </row>
    <row r="207" spans="1:9" ht="24" x14ac:dyDescent="0.2">
      <c r="A207" s="74" t="s">
        <v>438</v>
      </c>
      <c r="B207" s="75">
        <v>900</v>
      </c>
      <c r="C207" s="76">
        <v>10</v>
      </c>
      <c r="D207" s="76">
        <v>6</v>
      </c>
      <c r="E207" s="77" t="s">
        <v>439</v>
      </c>
      <c r="F207" s="78" t="s">
        <v>1</v>
      </c>
      <c r="G207" s="79">
        <v>350000</v>
      </c>
      <c r="H207" s="79">
        <v>350000</v>
      </c>
      <c r="I207" s="157">
        <v>350000</v>
      </c>
    </row>
    <row r="208" spans="1:9" ht="24" x14ac:dyDescent="0.2">
      <c r="A208" s="74" t="s">
        <v>11</v>
      </c>
      <c r="B208" s="75">
        <v>900</v>
      </c>
      <c r="C208" s="76">
        <v>10</v>
      </c>
      <c r="D208" s="76">
        <v>6</v>
      </c>
      <c r="E208" s="77" t="s">
        <v>439</v>
      </c>
      <c r="F208" s="78" t="s">
        <v>10</v>
      </c>
      <c r="G208" s="79">
        <v>350000</v>
      </c>
      <c r="H208" s="79">
        <v>350000</v>
      </c>
      <c r="I208" s="157">
        <v>350000</v>
      </c>
    </row>
    <row r="209" spans="1:9" ht="36" x14ac:dyDescent="0.2">
      <c r="A209" s="74" t="s">
        <v>440</v>
      </c>
      <c r="B209" s="75">
        <v>900</v>
      </c>
      <c r="C209" s="76">
        <v>10</v>
      </c>
      <c r="D209" s="76">
        <v>6</v>
      </c>
      <c r="E209" s="77" t="s">
        <v>441</v>
      </c>
      <c r="F209" s="78">
        <v>0</v>
      </c>
      <c r="G209" s="79">
        <v>30000</v>
      </c>
      <c r="H209" s="79">
        <v>30000</v>
      </c>
      <c r="I209" s="157">
        <v>30000</v>
      </c>
    </row>
    <row r="210" spans="1:9" ht="36" x14ac:dyDescent="0.2">
      <c r="A210" s="74" t="s">
        <v>442</v>
      </c>
      <c r="B210" s="75">
        <v>900</v>
      </c>
      <c r="C210" s="76">
        <v>10</v>
      </c>
      <c r="D210" s="76">
        <v>6</v>
      </c>
      <c r="E210" s="77" t="s">
        <v>443</v>
      </c>
      <c r="F210" s="78" t="s">
        <v>1</v>
      </c>
      <c r="G210" s="79">
        <v>30000</v>
      </c>
      <c r="H210" s="79">
        <v>30000</v>
      </c>
      <c r="I210" s="157">
        <v>30000</v>
      </c>
    </row>
    <row r="211" spans="1:9" ht="24" x14ac:dyDescent="0.2">
      <c r="A211" s="74" t="s">
        <v>24</v>
      </c>
      <c r="B211" s="75">
        <v>900</v>
      </c>
      <c r="C211" s="76">
        <v>10</v>
      </c>
      <c r="D211" s="76">
        <v>6</v>
      </c>
      <c r="E211" s="77" t="s">
        <v>443</v>
      </c>
      <c r="F211" s="78" t="s">
        <v>0</v>
      </c>
      <c r="G211" s="79">
        <v>30000</v>
      </c>
      <c r="H211" s="79">
        <v>30000</v>
      </c>
      <c r="I211" s="157">
        <v>30000</v>
      </c>
    </row>
    <row r="212" spans="1:9" ht="36" x14ac:dyDescent="0.2">
      <c r="A212" s="74" t="s">
        <v>297</v>
      </c>
      <c r="B212" s="75">
        <v>900</v>
      </c>
      <c r="C212" s="76">
        <v>10</v>
      </c>
      <c r="D212" s="76">
        <v>6</v>
      </c>
      <c r="E212" s="77" t="s">
        <v>298</v>
      </c>
      <c r="F212" s="78">
        <v>0</v>
      </c>
      <c r="G212" s="79">
        <v>2226100</v>
      </c>
      <c r="H212" s="79">
        <v>2092500</v>
      </c>
      <c r="I212" s="157">
        <v>2092500</v>
      </c>
    </row>
    <row r="213" spans="1:9" ht="36" x14ac:dyDescent="0.2">
      <c r="A213" s="74" t="s">
        <v>414</v>
      </c>
      <c r="B213" s="75">
        <v>900</v>
      </c>
      <c r="C213" s="76">
        <v>10</v>
      </c>
      <c r="D213" s="76">
        <v>6</v>
      </c>
      <c r="E213" s="77" t="s">
        <v>299</v>
      </c>
      <c r="F213" s="78">
        <v>0</v>
      </c>
      <c r="G213" s="79">
        <v>2226100</v>
      </c>
      <c r="H213" s="79">
        <v>2092500</v>
      </c>
      <c r="I213" s="157">
        <v>2092500</v>
      </c>
    </row>
    <row r="214" spans="1:9" ht="60" x14ac:dyDescent="0.2">
      <c r="A214" s="74" t="s">
        <v>25</v>
      </c>
      <c r="B214" s="75">
        <v>900</v>
      </c>
      <c r="C214" s="76">
        <v>10</v>
      </c>
      <c r="D214" s="76">
        <v>6</v>
      </c>
      <c r="E214" s="77" t="s">
        <v>308</v>
      </c>
      <c r="F214" s="78" t="s">
        <v>1</v>
      </c>
      <c r="G214" s="79">
        <v>2226100</v>
      </c>
      <c r="H214" s="79">
        <v>2092500</v>
      </c>
      <c r="I214" s="157">
        <v>2092500</v>
      </c>
    </row>
    <row r="215" spans="1:9" ht="60" x14ac:dyDescent="0.2">
      <c r="A215" s="74" t="s">
        <v>5</v>
      </c>
      <c r="B215" s="75">
        <v>900</v>
      </c>
      <c r="C215" s="76">
        <v>10</v>
      </c>
      <c r="D215" s="76">
        <v>6</v>
      </c>
      <c r="E215" s="77" t="s">
        <v>308</v>
      </c>
      <c r="F215" s="78" t="s">
        <v>4</v>
      </c>
      <c r="G215" s="79">
        <v>2038700</v>
      </c>
      <c r="H215" s="79">
        <v>1917200</v>
      </c>
      <c r="I215" s="157">
        <v>1917200</v>
      </c>
    </row>
    <row r="216" spans="1:9" ht="24" x14ac:dyDescent="0.2">
      <c r="A216" s="74" t="s">
        <v>24</v>
      </c>
      <c r="B216" s="75">
        <v>900</v>
      </c>
      <c r="C216" s="76">
        <v>10</v>
      </c>
      <c r="D216" s="76">
        <v>6</v>
      </c>
      <c r="E216" s="77" t="s">
        <v>308</v>
      </c>
      <c r="F216" s="78" t="s">
        <v>0</v>
      </c>
      <c r="G216" s="79">
        <v>187400</v>
      </c>
      <c r="H216" s="79">
        <v>175300</v>
      </c>
      <c r="I216" s="157">
        <v>175300</v>
      </c>
    </row>
    <row r="217" spans="1:9" ht="36" x14ac:dyDescent="0.2">
      <c r="A217" s="74" t="s">
        <v>353</v>
      </c>
      <c r="B217" s="75">
        <v>900</v>
      </c>
      <c r="C217" s="76">
        <v>10</v>
      </c>
      <c r="D217" s="76">
        <v>6</v>
      </c>
      <c r="E217" s="77" t="s">
        <v>354</v>
      </c>
      <c r="F217" s="78">
        <v>0</v>
      </c>
      <c r="G217" s="79">
        <v>25000</v>
      </c>
      <c r="H217" s="79">
        <v>25000</v>
      </c>
      <c r="I217" s="157">
        <v>25000</v>
      </c>
    </row>
    <row r="218" spans="1:9" ht="48" x14ac:dyDescent="0.2">
      <c r="A218" s="74" t="s">
        <v>422</v>
      </c>
      <c r="B218" s="75">
        <v>900</v>
      </c>
      <c r="C218" s="76">
        <v>10</v>
      </c>
      <c r="D218" s="76">
        <v>6</v>
      </c>
      <c r="E218" s="77" t="s">
        <v>357</v>
      </c>
      <c r="F218" s="78">
        <v>0</v>
      </c>
      <c r="G218" s="79">
        <v>20000</v>
      </c>
      <c r="H218" s="79">
        <v>20000</v>
      </c>
      <c r="I218" s="157">
        <v>20000</v>
      </c>
    </row>
    <row r="219" spans="1:9" ht="48" x14ac:dyDescent="0.2">
      <c r="A219" s="74" t="s">
        <v>444</v>
      </c>
      <c r="B219" s="75">
        <v>900</v>
      </c>
      <c r="C219" s="76">
        <v>10</v>
      </c>
      <c r="D219" s="76">
        <v>6</v>
      </c>
      <c r="E219" s="77" t="s">
        <v>445</v>
      </c>
      <c r="F219" s="78" t="s">
        <v>1</v>
      </c>
      <c r="G219" s="79">
        <v>20000</v>
      </c>
      <c r="H219" s="79">
        <v>20000</v>
      </c>
      <c r="I219" s="157">
        <v>20000</v>
      </c>
    </row>
    <row r="220" spans="1:9" ht="24" x14ac:dyDescent="0.2">
      <c r="A220" s="74" t="s">
        <v>24</v>
      </c>
      <c r="B220" s="75">
        <v>900</v>
      </c>
      <c r="C220" s="76">
        <v>10</v>
      </c>
      <c r="D220" s="76">
        <v>6</v>
      </c>
      <c r="E220" s="77" t="s">
        <v>445</v>
      </c>
      <c r="F220" s="78" t="s">
        <v>0</v>
      </c>
      <c r="G220" s="79">
        <v>20000</v>
      </c>
      <c r="H220" s="79">
        <v>20000</v>
      </c>
      <c r="I220" s="157">
        <v>20000</v>
      </c>
    </row>
    <row r="221" spans="1:9" ht="36" x14ac:dyDescent="0.2">
      <c r="A221" s="74" t="s">
        <v>423</v>
      </c>
      <c r="B221" s="75">
        <v>900</v>
      </c>
      <c r="C221" s="76">
        <v>10</v>
      </c>
      <c r="D221" s="76">
        <v>6</v>
      </c>
      <c r="E221" s="77" t="s">
        <v>360</v>
      </c>
      <c r="F221" s="78">
        <v>0</v>
      </c>
      <c r="G221" s="79">
        <v>5000</v>
      </c>
      <c r="H221" s="79">
        <v>5000</v>
      </c>
      <c r="I221" s="157">
        <v>5000</v>
      </c>
    </row>
    <row r="222" spans="1:9" ht="24" x14ac:dyDescent="0.2">
      <c r="A222" s="74" t="s">
        <v>361</v>
      </c>
      <c r="B222" s="75">
        <v>900</v>
      </c>
      <c r="C222" s="76">
        <v>10</v>
      </c>
      <c r="D222" s="76">
        <v>6</v>
      </c>
      <c r="E222" s="77" t="s">
        <v>362</v>
      </c>
      <c r="F222" s="78" t="s">
        <v>1</v>
      </c>
      <c r="G222" s="79">
        <v>5000</v>
      </c>
      <c r="H222" s="79">
        <v>5000</v>
      </c>
      <c r="I222" s="157">
        <v>5000</v>
      </c>
    </row>
    <row r="223" spans="1:9" ht="24" x14ac:dyDescent="0.2">
      <c r="A223" s="74" t="s">
        <v>24</v>
      </c>
      <c r="B223" s="75">
        <v>900</v>
      </c>
      <c r="C223" s="76">
        <v>10</v>
      </c>
      <c r="D223" s="76">
        <v>6</v>
      </c>
      <c r="E223" s="77" t="s">
        <v>362</v>
      </c>
      <c r="F223" s="78" t="s">
        <v>0</v>
      </c>
      <c r="G223" s="79">
        <v>5000</v>
      </c>
      <c r="H223" s="79">
        <v>5000</v>
      </c>
      <c r="I223" s="157">
        <v>5000</v>
      </c>
    </row>
    <row r="224" spans="1:9" x14ac:dyDescent="0.2">
      <c r="A224" s="74" t="s">
        <v>135</v>
      </c>
      <c r="B224" s="75">
        <v>900</v>
      </c>
      <c r="C224" s="76">
        <v>12</v>
      </c>
      <c r="D224" s="76">
        <v>0</v>
      </c>
      <c r="E224" s="77" t="s">
        <v>27</v>
      </c>
      <c r="F224" s="78" t="s">
        <v>1</v>
      </c>
      <c r="G224" s="79">
        <v>9985700</v>
      </c>
      <c r="H224" s="79">
        <v>9902710</v>
      </c>
      <c r="I224" s="157">
        <v>9824560</v>
      </c>
    </row>
    <row r="225" spans="1:9" x14ac:dyDescent="0.2">
      <c r="A225" s="74" t="s">
        <v>137</v>
      </c>
      <c r="B225" s="75">
        <v>900</v>
      </c>
      <c r="C225" s="76">
        <v>12</v>
      </c>
      <c r="D225" s="76">
        <v>2</v>
      </c>
      <c r="E225" s="77" t="s">
        <v>27</v>
      </c>
      <c r="F225" s="78" t="s">
        <v>1</v>
      </c>
      <c r="G225" s="79">
        <v>9985700</v>
      </c>
      <c r="H225" s="79">
        <v>9902710</v>
      </c>
      <c r="I225" s="157">
        <v>9824560</v>
      </c>
    </row>
    <row r="226" spans="1:9" ht="36" x14ac:dyDescent="0.2">
      <c r="A226" s="74" t="s">
        <v>297</v>
      </c>
      <c r="B226" s="75">
        <v>900</v>
      </c>
      <c r="C226" s="76">
        <v>12</v>
      </c>
      <c r="D226" s="76">
        <v>2</v>
      </c>
      <c r="E226" s="77" t="s">
        <v>298</v>
      </c>
      <c r="F226" s="78">
        <v>0</v>
      </c>
      <c r="G226" s="79">
        <v>9985700</v>
      </c>
      <c r="H226" s="79">
        <v>9902710</v>
      </c>
      <c r="I226" s="157">
        <v>9824560</v>
      </c>
    </row>
    <row r="227" spans="1:9" ht="36" x14ac:dyDescent="0.2">
      <c r="A227" s="74" t="s">
        <v>415</v>
      </c>
      <c r="B227" s="75">
        <v>900</v>
      </c>
      <c r="C227" s="76">
        <v>12</v>
      </c>
      <c r="D227" s="76">
        <v>2</v>
      </c>
      <c r="E227" s="77" t="s">
        <v>311</v>
      </c>
      <c r="F227" s="78">
        <v>0</v>
      </c>
      <c r="G227" s="79">
        <v>9985700</v>
      </c>
      <c r="H227" s="79">
        <v>9902710</v>
      </c>
      <c r="I227" s="157">
        <v>9824560</v>
      </c>
    </row>
    <row r="228" spans="1:9" ht="36" x14ac:dyDescent="0.2">
      <c r="A228" s="74" t="s">
        <v>312</v>
      </c>
      <c r="B228" s="75">
        <v>900</v>
      </c>
      <c r="C228" s="76">
        <v>12</v>
      </c>
      <c r="D228" s="76">
        <v>2</v>
      </c>
      <c r="E228" s="77" t="s">
        <v>313</v>
      </c>
      <c r="F228" s="78" t="s">
        <v>1</v>
      </c>
      <c r="G228" s="79">
        <v>9985700</v>
      </c>
      <c r="H228" s="79">
        <v>9902710</v>
      </c>
      <c r="I228" s="157">
        <v>9824560</v>
      </c>
    </row>
    <row r="229" spans="1:9" ht="60" x14ac:dyDescent="0.2">
      <c r="A229" s="74" t="s">
        <v>5</v>
      </c>
      <c r="B229" s="75">
        <v>900</v>
      </c>
      <c r="C229" s="76">
        <v>12</v>
      </c>
      <c r="D229" s="76">
        <v>2</v>
      </c>
      <c r="E229" s="77" t="s">
        <v>313</v>
      </c>
      <c r="F229" s="78" t="s">
        <v>4</v>
      </c>
      <c r="G229" s="79">
        <v>7635100</v>
      </c>
      <c r="H229" s="79">
        <v>7552110</v>
      </c>
      <c r="I229" s="157">
        <v>7535510</v>
      </c>
    </row>
    <row r="230" spans="1:9" ht="24" x14ac:dyDescent="0.2">
      <c r="A230" s="74" t="s">
        <v>24</v>
      </c>
      <c r="B230" s="75">
        <v>900</v>
      </c>
      <c r="C230" s="76">
        <v>12</v>
      </c>
      <c r="D230" s="76">
        <v>2</v>
      </c>
      <c r="E230" s="77" t="s">
        <v>313</v>
      </c>
      <c r="F230" s="78" t="s">
        <v>0</v>
      </c>
      <c r="G230" s="79">
        <v>2350600</v>
      </c>
      <c r="H230" s="79">
        <v>2350600</v>
      </c>
      <c r="I230" s="157">
        <v>2289050</v>
      </c>
    </row>
    <row r="231" spans="1:9" ht="24" x14ac:dyDescent="0.2">
      <c r="A231" s="74" t="s">
        <v>36</v>
      </c>
      <c r="B231" s="75">
        <v>901</v>
      </c>
      <c r="C231" s="76">
        <v>0</v>
      </c>
      <c r="D231" s="76">
        <v>0</v>
      </c>
      <c r="E231" s="77" t="s">
        <v>27</v>
      </c>
      <c r="F231" s="78" t="s">
        <v>1</v>
      </c>
      <c r="G231" s="79">
        <v>317196100.04000002</v>
      </c>
      <c r="H231" s="79">
        <v>261055369</v>
      </c>
      <c r="I231" s="157">
        <v>260664589</v>
      </c>
    </row>
    <row r="232" spans="1:9" x14ac:dyDescent="0.2">
      <c r="A232" s="74" t="s">
        <v>52</v>
      </c>
      <c r="B232" s="75">
        <v>901</v>
      </c>
      <c r="C232" s="76">
        <v>1</v>
      </c>
      <c r="D232" s="76">
        <v>0</v>
      </c>
      <c r="E232" s="77" t="s">
        <v>27</v>
      </c>
      <c r="F232" s="78" t="s">
        <v>1</v>
      </c>
      <c r="G232" s="79">
        <v>47605138.039999999</v>
      </c>
      <c r="H232" s="79">
        <v>38119907</v>
      </c>
      <c r="I232" s="157">
        <v>37924227</v>
      </c>
    </row>
    <row r="233" spans="1:9" ht="36" x14ac:dyDescent="0.2">
      <c r="A233" s="74" t="s">
        <v>62</v>
      </c>
      <c r="B233" s="75">
        <v>901</v>
      </c>
      <c r="C233" s="76">
        <v>1</v>
      </c>
      <c r="D233" s="76">
        <v>6</v>
      </c>
      <c r="E233" s="77" t="s">
        <v>27</v>
      </c>
      <c r="F233" s="78" t="s">
        <v>1</v>
      </c>
      <c r="G233" s="79">
        <v>47355138.039999999</v>
      </c>
      <c r="H233" s="79">
        <v>37869907</v>
      </c>
      <c r="I233" s="157">
        <v>37674227</v>
      </c>
    </row>
    <row r="234" spans="1:9" ht="36" x14ac:dyDescent="0.2">
      <c r="A234" s="74" t="s">
        <v>314</v>
      </c>
      <c r="B234" s="75">
        <v>901</v>
      </c>
      <c r="C234" s="76">
        <v>1</v>
      </c>
      <c r="D234" s="76">
        <v>6</v>
      </c>
      <c r="E234" s="77" t="s">
        <v>315</v>
      </c>
      <c r="F234" s="78">
        <v>0</v>
      </c>
      <c r="G234" s="79">
        <v>47355138.039999999</v>
      </c>
      <c r="H234" s="79">
        <v>37869907</v>
      </c>
      <c r="I234" s="157">
        <v>37674227</v>
      </c>
    </row>
    <row r="235" spans="1:9" ht="24" x14ac:dyDescent="0.2">
      <c r="A235" s="74" t="s">
        <v>416</v>
      </c>
      <c r="B235" s="75">
        <v>901</v>
      </c>
      <c r="C235" s="76">
        <v>1</v>
      </c>
      <c r="D235" s="76">
        <v>6</v>
      </c>
      <c r="E235" s="77" t="s">
        <v>316</v>
      </c>
      <c r="F235" s="78">
        <v>0</v>
      </c>
      <c r="G235" s="79">
        <v>47310338.039999999</v>
      </c>
      <c r="H235" s="79">
        <v>37831907</v>
      </c>
      <c r="I235" s="157">
        <v>37639627</v>
      </c>
    </row>
    <row r="236" spans="1:9" ht="24" x14ac:dyDescent="0.2">
      <c r="A236" s="74" t="s">
        <v>300</v>
      </c>
      <c r="B236" s="75">
        <v>901</v>
      </c>
      <c r="C236" s="76">
        <v>1</v>
      </c>
      <c r="D236" s="76">
        <v>6</v>
      </c>
      <c r="E236" s="77" t="s">
        <v>321</v>
      </c>
      <c r="F236" s="78" t="s">
        <v>1</v>
      </c>
      <c r="G236" s="79">
        <v>39344337</v>
      </c>
      <c r="H236" s="79">
        <v>37831907</v>
      </c>
      <c r="I236" s="157">
        <v>37639627</v>
      </c>
    </row>
    <row r="237" spans="1:9" ht="60" x14ac:dyDescent="0.2">
      <c r="A237" s="74" t="s">
        <v>5</v>
      </c>
      <c r="B237" s="75">
        <v>901</v>
      </c>
      <c r="C237" s="76">
        <v>1</v>
      </c>
      <c r="D237" s="76">
        <v>6</v>
      </c>
      <c r="E237" s="77" t="s">
        <v>321</v>
      </c>
      <c r="F237" s="78" t="s">
        <v>4</v>
      </c>
      <c r="G237" s="79">
        <v>32759950</v>
      </c>
      <c r="H237" s="79">
        <v>32404190</v>
      </c>
      <c r="I237" s="157">
        <v>32333040</v>
      </c>
    </row>
    <row r="238" spans="1:9" ht="24" x14ac:dyDescent="0.2">
      <c r="A238" s="74" t="s">
        <v>24</v>
      </c>
      <c r="B238" s="75">
        <v>901</v>
      </c>
      <c r="C238" s="76">
        <v>1</v>
      </c>
      <c r="D238" s="76">
        <v>6</v>
      </c>
      <c r="E238" s="77" t="s">
        <v>321</v>
      </c>
      <c r="F238" s="78" t="s">
        <v>0</v>
      </c>
      <c r="G238" s="79">
        <v>6581966</v>
      </c>
      <c r="H238" s="79">
        <v>5425296</v>
      </c>
      <c r="I238" s="157">
        <v>5304166</v>
      </c>
    </row>
    <row r="239" spans="1:9" x14ac:dyDescent="0.2">
      <c r="A239" s="74" t="s">
        <v>3</v>
      </c>
      <c r="B239" s="75">
        <v>901</v>
      </c>
      <c r="C239" s="76">
        <v>1</v>
      </c>
      <c r="D239" s="76">
        <v>6</v>
      </c>
      <c r="E239" s="77" t="s">
        <v>321</v>
      </c>
      <c r="F239" s="78" t="s">
        <v>2</v>
      </c>
      <c r="G239" s="79">
        <v>2421</v>
      </c>
      <c r="H239" s="79">
        <v>2421</v>
      </c>
      <c r="I239" s="157">
        <v>2421</v>
      </c>
    </row>
    <row r="240" spans="1:9" ht="72" x14ac:dyDescent="0.2">
      <c r="A240" s="74" t="s">
        <v>322</v>
      </c>
      <c r="B240" s="75">
        <v>901</v>
      </c>
      <c r="C240" s="76">
        <v>1</v>
      </c>
      <c r="D240" s="76">
        <v>6</v>
      </c>
      <c r="E240" s="77" t="s">
        <v>323</v>
      </c>
      <c r="F240" s="78" t="s">
        <v>1</v>
      </c>
      <c r="G240" s="79">
        <v>7966001.04</v>
      </c>
      <c r="H240" s="79">
        <v>0</v>
      </c>
      <c r="I240" s="157">
        <v>0</v>
      </c>
    </row>
    <row r="241" spans="1:9" ht="60" x14ac:dyDescent="0.2">
      <c r="A241" s="74" t="s">
        <v>5</v>
      </c>
      <c r="B241" s="75">
        <v>901</v>
      </c>
      <c r="C241" s="76">
        <v>1</v>
      </c>
      <c r="D241" s="76">
        <v>6</v>
      </c>
      <c r="E241" s="77" t="s">
        <v>323</v>
      </c>
      <c r="F241" s="78" t="s">
        <v>4</v>
      </c>
      <c r="G241" s="79">
        <v>6250156.7199999997</v>
      </c>
      <c r="H241" s="79">
        <v>0</v>
      </c>
      <c r="I241" s="157">
        <v>0</v>
      </c>
    </row>
    <row r="242" spans="1:9" ht="24" x14ac:dyDescent="0.2">
      <c r="A242" s="74" t="s">
        <v>24</v>
      </c>
      <c r="B242" s="75">
        <v>901</v>
      </c>
      <c r="C242" s="76">
        <v>1</v>
      </c>
      <c r="D242" s="76">
        <v>6</v>
      </c>
      <c r="E242" s="77" t="s">
        <v>323</v>
      </c>
      <c r="F242" s="78" t="s">
        <v>0</v>
      </c>
      <c r="G242" s="79">
        <v>1715844.32</v>
      </c>
      <c r="H242" s="79">
        <v>0</v>
      </c>
      <c r="I242" s="157">
        <v>0</v>
      </c>
    </row>
    <row r="243" spans="1:9" ht="84" x14ac:dyDescent="0.2">
      <c r="A243" s="74" t="s">
        <v>417</v>
      </c>
      <c r="B243" s="75">
        <v>901</v>
      </c>
      <c r="C243" s="76">
        <v>1</v>
      </c>
      <c r="D243" s="76">
        <v>6</v>
      </c>
      <c r="E243" s="77" t="s">
        <v>324</v>
      </c>
      <c r="F243" s="78">
        <v>0</v>
      </c>
      <c r="G243" s="79">
        <v>44800</v>
      </c>
      <c r="H243" s="79">
        <v>38000</v>
      </c>
      <c r="I243" s="157">
        <v>34600</v>
      </c>
    </row>
    <row r="244" spans="1:9" ht="60" x14ac:dyDescent="0.2">
      <c r="A244" s="74" t="s">
        <v>48</v>
      </c>
      <c r="B244" s="75">
        <v>901</v>
      </c>
      <c r="C244" s="76">
        <v>1</v>
      </c>
      <c r="D244" s="76">
        <v>6</v>
      </c>
      <c r="E244" s="77" t="s">
        <v>329</v>
      </c>
      <c r="F244" s="78" t="s">
        <v>1</v>
      </c>
      <c r="G244" s="79">
        <v>44800</v>
      </c>
      <c r="H244" s="79">
        <v>38000</v>
      </c>
      <c r="I244" s="157">
        <v>34600</v>
      </c>
    </row>
    <row r="245" spans="1:9" ht="60" x14ac:dyDescent="0.2">
      <c r="A245" s="74" t="s">
        <v>5</v>
      </c>
      <c r="B245" s="75">
        <v>901</v>
      </c>
      <c r="C245" s="76">
        <v>1</v>
      </c>
      <c r="D245" s="76">
        <v>6</v>
      </c>
      <c r="E245" s="77" t="s">
        <v>329</v>
      </c>
      <c r="F245" s="78" t="s">
        <v>4</v>
      </c>
      <c r="G245" s="79">
        <v>44800</v>
      </c>
      <c r="H245" s="79">
        <v>38000</v>
      </c>
      <c r="I245" s="157">
        <v>34600</v>
      </c>
    </row>
    <row r="246" spans="1:9" x14ac:dyDescent="0.2">
      <c r="A246" s="74" t="s">
        <v>66</v>
      </c>
      <c r="B246" s="75">
        <v>901</v>
      </c>
      <c r="C246" s="76">
        <v>1</v>
      </c>
      <c r="D246" s="76">
        <v>11</v>
      </c>
      <c r="E246" s="77" t="s">
        <v>27</v>
      </c>
      <c r="F246" s="78" t="s">
        <v>1</v>
      </c>
      <c r="G246" s="79">
        <v>250000</v>
      </c>
      <c r="H246" s="79">
        <v>250000</v>
      </c>
      <c r="I246" s="157">
        <v>250000</v>
      </c>
    </row>
    <row r="247" spans="1:9" ht="36" x14ac:dyDescent="0.2">
      <c r="A247" s="74" t="s">
        <v>314</v>
      </c>
      <c r="B247" s="75">
        <v>901</v>
      </c>
      <c r="C247" s="76">
        <v>1</v>
      </c>
      <c r="D247" s="76">
        <v>11</v>
      </c>
      <c r="E247" s="77" t="s">
        <v>315</v>
      </c>
      <c r="F247" s="78">
        <v>0</v>
      </c>
      <c r="G247" s="79">
        <v>250000</v>
      </c>
      <c r="H247" s="79">
        <v>250000</v>
      </c>
      <c r="I247" s="157">
        <v>250000</v>
      </c>
    </row>
    <row r="248" spans="1:9" ht="24" x14ac:dyDescent="0.2">
      <c r="A248" s="74" t="s">
        <v>416</v>
      </c>
      <c r="B248" s="75">
        <v>901</v>
      </c>
      <c r="C248" s="76">
        <v>1</v>
      </c>
      <c r="D248" s="76">
        <v>11</v>
      </c>
      <c r="E248" s="77" t="s">
        <v>316</v>
      </c>
      <c r="F248" s="78">
        <v>0</v>
      </c>
      <c r="G248" s="79">
        <v>250000</v>
      </c>
      <c r="H248" s="79">
        <v>250000</v>
      </c>
      <c r="I248" s="157">
        <v>250000</v>
      </c>
    </row>
    <row r="249" spans="1:9" ht="24" x14ac:dyDescent="0.2">
      <c r="A249" s="74" t="s">
        <v>319</v>
      </c>
      <c r="B249" s="75">
        <v>901</v>
      </c>
      <c r="C249" s="76">
        <v>1</v>
      </c>
      <c r="D249" s="76">
        <v>11</v>
      </c>
      <c r="E249" s="77" t="s">
        <v>320</v>
      </c>
      <c r="F249" s="78" t="s">
        <v>1</v>
      </c>
      <c r="G249" s="79">
        <v>250000</v>
      </c>
      <c r="H249" s="79">
        <v>250000</v>
      </c>
      <c r="I249" s="157">
        <v>250000</v>
      </c>
    </row>
    <row r="250" spans="1:9" x14ac:dyDescent="0.2">
      <c r="A250" s="74" t="s">
        <v>3</v>
      </c>
      <c r="B250" s="75">
        <v>901</v>
      </c>
      <c r="C250" s="76">
        <v>1</v>
      </c>
      <c r="D250" s="76">
        <v>11</v>
      </c>
      <c r="E250" s="77" t="s">
        <v>320</v>
      </c>
      <c r="F250" s="78" t="s">
        <v>2</v>
      </c>
      <c r="G250" s="79">
        <v>250000</v>
      </c>
      <c r="H250" s="79">
        <v>250000</v>
      </c>
      <c r="I250" s="157">
        <v>250000</v>
      </c>
    </row>
    <row r="251" spans="1:9" x14ac:dyDescent="0.2">
      <c r="A251" s="74" t="s">
        <v>121</v>
      </c>
      <c r="B251" s="75">
        <v>901</v>
      </c>
      <c r="C251" s="76">
        <v>10</v>
      </c>
      <c r="D251" s="76">
        <v>0</v>
      </c>
      <c r="E251" s="77" t="s">
        <v>27</v>
      </c>
      <c r="F251" s="78" t="s">
        <v>1</v>
      </c>
      <c r="G251" s="79">
        <v>864662</v>
      </c>
      <c r="H251" s="79">
        <v>864662</v>
      </c>
      <c r="I251" s="157">
        <v>864662</v>
      </c>
    </row>
    <row r="252" spans="1:9" x14ac:dyDescent="0.2">
      <c r="A252" s="74" t="s">
        <v>123</v>
      </c>
      <c r="B252" s="75">
        <v>901</v>
      </c>
      <c r="C252" s="76">
        <v>10</v>
      </c>
      <c r="D252" s="76">
        <v>1</v>
      </c>
      <c r="E252" s="77" t="s">
        <v>27</v>
      </c>
      <c r="F252" s="78" t="s">
        <v>1</v>
      </c>
      <c r="G252" s="79">
        <v>864662</v>
      </c>
      <c r="H252" s="79">
        <v>864662</v>
      </c>
      <c r="I252" s="157">
        <v>864662</v>
      </c>
    </row>
    <row r="253" spans="1:9" ht="24" x14ac:dyDescent="0.2">
      <c r="A253" s="74" t="s">
        <v>35</v>
      </c>
      <c r="B253" s="75">
        <v>901</v>
      </c>
      <c r="C253" s="76">
        <v>10</v>
      </c>
      <c r="D253" s="76">
        <v>1</v>
      </c>
      <c r="E253" s="77" t="s">
        <v>212</v>
      </c>
      <c r="F253" s="78">
        <v>0</v>
      </c>
      <c r="G253" s="79">
        <v>864662</v>
      </c>
      <c r="H253" s="79">
        <v>864662</v>
      </c>
      <c r="I253" s="157">
        <v>864662</v>
      </c>
    </row>
    <row r="254" spans="1:9" ht="24" x14ac:dyDescent="0.2">
      <c r="A254" s="74" t="s">
        <v>400</v>
      </c>
      <c r="B254" s="75">
        <v>901</v>
      </c>
      <c r="C254" s="76">
        <v>10</v>
      </c>
      <c r="D254" s="76">
        <v>1</v>
      </c>
      <c r="E254" s="77" t="s">
        <v>226</v>
      </c>
      <c r="F254" s="78">
        <v>0</v>
      </c>
      <c r="G254" s="79">
        <v>864662</v>
      </c>
      <c r="H254" s="79">
        <v>864662</v>
      </c>
      <c r="I254" s="157">
        <v>864662</v>
      </c>
    </row>
    <row r="255" spans="1:9" x14ac:dyDescent="0.2">
      <c r="A255" s="74" t="s">
        <v>8</v>
      </c>
      <c r="B255" s="75">
        <v>901</v>
      </c>
      <c r="C255" s="76">
        <v>10</v>
      </c>
      <c r="D255" s="76">
        <v>1</v>
      </c>
      <c r="E255" s="77" t="s">
        <v>237</v>
      </c>
      <c r="F255" s="78" t="s">
        <v>1</v>
      </c>
      <c r="G255" s="79">
        <v>864662</v>
      </c>
      <c r="H255" s="79">
        <v>864662</v>
      </c>
      <c r="I255" s="157">
        <v>864662</v>
      </c>
    </row>
    <row r="256" spans="1:9" x14ac:dyDescent="0.2">
      <c r="A256" s="74" t="s">
        <v>7</v>
      </c>
      <c r="B256" s="75">
        <v>901</v>
      </c>
      <c r="C256" s="76">
        <v>10</v>
      </c>
      <c r="D256" s="76">
        <v>1</v>
      </c>
      <c r="E256" s="77" t="s">
        <v>237</v>
      </c>
      <c r="F256" s="78" t="s">
        <v>6</v>
      </c>
      <c r="G256" s="79">
        <v>864662</v>
      </c>
      <c r="H256" s="79">
        <v>864662</v>
      </c>
      <c r="I256" s="157">
        <v>864662</v>
      </c>
    </row>
    <row r="257" spans="1:9" ht="24" x14ac:dyDescent="0.2">
      <c r="A257" s="74" t="s">
        <v>139</v>
      </c>
      <c r="B257" s="75">
        <v>901</v>
      </c>
      <c r="C257" s="76">
        <v>13</v>
      </c>
      <c r="D257" s="76">
        <v>0</v>
      </c>
      <c r="E257" s="77" t="s">
        <v>27</v>
      </c>
      <c r="F257" s="78" t="s">
        <v>1</v>
      </c>
      <c r="G257" s="79">
        <v>10400</v>
      </c>
      <c r="H257" s="79">
        <v>0</v>
      </c>
      <c r="I257" s="157">
        <v>0</v>
      </c>
    </row>
    <row r="258" spans="1:9" ht="24" x14ac:dyDescent="0.2">
      <c r="A258" s="74" t="s">
        <v>141</v>
      </c>
      <c r="B258" s="75">
        <v>901</v>
      </c>
      <c r="C258" s="76">
        <v>13</v>
      </c>
      <c r="D258" s="76">
        <v>1</v>
      </c>
      <c r="E258" s="77" t="s">
        <v>27</v>
      </c>
      <c r="F258" s="78" t="s">
        <v>1</v>
      </c>
      <c r="G258" s="79">
        <v>10400</v>
      </c>
      <c r="H258" s="79">
        <v>0</v>
      </c>
      <c r="I258" s="157">
        <v>0</v>
      </c>
    </row>
    <row r="259" spans="1:9" ht="36" x14ac:dyDescent="0.2">
      <c r="A259" s="74" t="s">
        <v>314</v>
      </c>
      <c r="B259" s="75">
        <v>901</v>
      </c>
      <c r="C259" s="76">
        <v>13</v>
      </c>
      <c r="D259" s="76">
        <v>1</v>
      </c>
      <c r="E259" s="77" t="s">
        <v>315</v>
      </c>
      <c r="F259" s="78">
        <v>0</v>
      </c>
      <c r="G259" s="79">
        <v>10400</v>
      </c>
      <c r="H259" s="79">
        <v>0</v>
      </c>
      <c r="I259" s="157">
        <v>0</v>
      </c>
    </row>
    <row r="260" spans="1:9" ht="24" x14ac:dyDescent="0.2">
      <c r="A260" s="74" t="s">
        <v>416</v>
      </c>
      <c r="B260" s="75">
        <v>901</v>
      </c>
      <c r="C260" s="76">
        <v>13</v>
      </c>
      <c r="D260" s="76">
        <v>1</v>
      </c>
      <c r="E260" s="77" t="s">
        <v>316</v>
      </c>
      <c r="F260" s="78">
        <v>0</v>
      </c>
      <c r="G260" s="79">
        <v>10400</v>
      </c>
      <c r="H260" s="79">
        <v>0</v>
      </c>
      <c r="I260" s="157">
        <v>0</v>
      </c>
    </row>
    <row r="261" spans="1:9" ht="24" x14ac:dyDescent="0.2">
      <c r="A261" s="74" t="s">
        <v>317</v>
      </c>
      <c r="B261" s="75">
        <v>901</v>
      </c>
      <c r="C261" s="76">
        <v>13</v>
      </c>
      <c r="D261" s="76">
        <v>1</v>
      </c>
      <c r="E261" s="77" t="s">
        <v>318</v>
      </c>
      <c r="F261" s="78" t="s">
        <v>1</v>
      </c>
      <c r="G261" s="79">
        <v>10400</v>
      </c>
      <c r="H261" s="79">
        <v>0</v>
      </c>
      <c r="I261" s="157">
        <v>0</v>
      </c>
    </row>
    <row r="262" spans="1:9" ht="24" x14ac:dyDescent="0.2">
      <c r="A262" s="74" t="s">
        <v>13</v>
      </c>
      <c r="B262" s="75">
        <v>901</v>
      </c>
      <c r="C262" s="76">
        <v>13</v>
      </c>
      <c r="D262" s="76">
        <v>1</v>
      </c>
      <c r="E262" s="77" t="s">
        <v>318</v>
      </c>
      <c r="F262" s="78" t="s">
        <v>12</v>
      </c>
      <c r="G262" s="79">
        <v>10400</v>
      </c>
      <c r="H262" s="79">
        <v>0</v>
      </c>
      <c r="I262" s="157">
        <v>0</v>
      </c>
    </row>
    <row r="263" spans="1:9" ht="36" x14ac:dyDescent="0.2">
      <c r="A263" s="74" t="s">
        <v>143</v>
      </c>
      <c r="B263" s="75">
        <v>901</v>
      </c>
      <c r="C263" s="76">
        <v>14</v>
      </c>
      <c r="D263" s="76">
        <v>0</v>
      </c>
      <c r="E263" s="77" t="s">
        <v>27</v>
      </c>
      <c r="F263" s="78" t="s">
        <v>1</v>
      </c>
      <c r="G263" s="79">
        <v>268715900</v>
      </c>
      <c r="H263" s="79">
        <v>222070800</v>
      </c>
      <c r="I263" s="157">
        <v>221875700</v>
      </c>
    </row>
    <row r="264" spans="1:9" ht="36" x14ac:dyDescent="0.2">
      <c r="A264" s="74" t="s">
        <v>145</v>
      </c>
      <c r="B264" s="75">
        <v>901</v>
      </c>
      <c r="C264" s="76">
        <v>14</v>
      </c>
      <c r="D264" s="76">
        <v>1</v>
      </c>
      <c r="E264" s="77" t="s">
        <v>27</v>
      </c>
      <c r="F264" s="78" t="s">
        <v>1</v>
      </c>
      <c r="G264" s="79">
        <v>250715900</v>
      </c>
      <c r="H264" s="79">
        <v>204070800</v>
      </c>
      <c r="I264" s="157">
        <v>203875700</v>
      </c>
    </row>
    <row r="265" spans="1:9" ht="36" x14ac:dyDescent="0.2">
      <c r="A265" s="74" t="s">
        <v>314</v>
      </c>
      <c r="B265" s="75">
        <v>901</v>
      </c>
      <c r="C265" s="76">
        <v>14</v>
      </c>
      <c r="D265" s="76">
        <v>1</v>
      </c>
      <c r="E265" s="77" t="s">
        <v>315</v>
      </c>
      <c r="F265" s="78">
        <v>0</v>
      </c>
      <c r="G265" s="79">
        <v>250715900</v>
      </c>
      <c r="H265" s="79">
        <v>204070800</v>
      </c>
      <c r="I265" s="157">
        <v>203875700</v>
      </c>
    </row>
    <row r="266" spans="1:9" ht="84" x14ac:dyDescent="0.2">
      <c r="A266" s="74" t="s">
        <v>417</v>
      </c>
      <c r="B266" s="75">
        <v>901</v>
      </c>
      <c r="C266" s="76">
        <v>14</v>
      </c>
      <c r="D266" s="76">
        <v>1</v>
      </c>
      <c r="E266" s="77" t="s">
        <v>324</v>
      </c>
      <c r="F266" s="78">
        <v>0</v>
      </c>
      <c r="G266" s="79">
        <v>250715900</v>
      </c>
      <c r="H266" s="79">
        <v>204070800</v>
      </c>
      <c r="I266" s="157">
        <v>203875700</v>
      </c>
    </row>
    <row r="267" spans="1:9" x14ac:dyDescent="0.2">
      <c r="A267" s="74" t="s">
        <v>325</v>
      </c>
      <c r="B267" s="75">
        <v>901</v>
      </c>
      <c r="C267" s="76">
        <v>14</v>
      </c>
      <c r="D267" s="76">
        <v>1</v>
      </c>
      <c r="E267" s="77" t="s">
        <v>326</v>
      </c>
      <c r="F267" s="78" t="s">
        <v>1</v>
      </c>
      <c r="G267" s="79">
        <v>26358200</v>
      </c>
      <c r="H267" s="79">
        <v>25232100</v>
      </c>
      <c r="I267" s="157">
        <v>24842700</v>
      </c>
    </row>
    <row r="268" spans="1:9" x14ac:dyDescent="0.2">
      <c r="A268" s="74" t="s">
        <v>15</v>
      </c>
      <c r="B268" s="75">
        <v>901</v>
      </c>
      <c r="C268" s="76">
        <v>14</v>
      </c>
      <c r="D268" s="76">
        <v>1</v>
      </c>
      <c r="E268" s="77" t="s">
        <v>326</v>
      </c>
      <c r="F268" s="78" t="s">
        <v>14</v>
      </c>
      <c r="G268" s="79">
        <v>26358200</v>
      </c>
      <c r="H268" s="79">
        <v>25232100</v>
      </c>
      <c r="I268" s="157">
        <v>24842700</v>
      </c>
    </row>
    <row r="269" spans="1:9" ht="60" x14ac:dyDescent="0.2">
      <c r="A269" s="74" t="s">
        <v>48</v>
      </c>
      <c r="B269" s="75">
        <v>901</v>
      </c>
      <c r="C269" s="76">
        <v>14</v>
      </c>
      <c r="D269" s="76">
        <v>1</v>
      </c>
      <c r="E269" s="77" t="s">
        <v>329</v>
      </c>
      <c r="F269" s="78" t="s">
        <v>1</v>
      </c>
      <c r="G269" s="79">
        <v>224357700</v>
      </c>
      <c r="H269" s="79">
        <v>178838700</v>
      </c>
      <c r="I269" s="157">
        <v>179033000</v>
      </c>
    </row>
    <row r="270" spans="1:9" x14ac:dyDescent="0.2">
      <c r="A270" s="74" t="s">
        <v>15</v>
      </c>
      <c r="B270" s="75">
        <v>901</v>
      </c>
      <c r="C270" s="76">
        <v>14</v>
      </c>
      <c r="D270" s="76">
        <v>1</v>
      </c>
      <c r="E270" s="77" t="s">
        <v>329</v>
      </c>
      <c r="F270" s="78" t="s">
        <v>14</v>
      </c>
      <c r="G270" s="79">
        <v>224357700</v>
      </c>
      <c r="H270" s="79">
        <v>178838700</v>
      </c>
      <c r="I270" s="157">
        <v>179033000</v>
      </c>
    </row>
    <row r="271" spans="1:9" ht="24" x14ac:dyDescent="0.2">
      <c r="A271" s="74" t="s">
        <v>157</v>
      </c>
      <c r="B271" s="75">
        <v>901</v>
      </c>
      <c r="C271" s="76">
        <v>14</v>
      </c>
      <c r="D271" s="76">
        <v>3</v>
      </c>
      <c r="E271" s="77" t="s">
        <v>27</v>
      </c>
      <c r="F271" s="78" t="s">
        <v>1</v>
      </c>
      <c r="G271" s="79">
        <v>18000000</v>
      </c>
      <c r="H271" s="79">
        <v>18000000</v>
      </c>
      <c r="I271" s="157">
        <v>18000000</v>
      </c>
    </row>
    <row r="272" spans="1:9" ht="36" x14ac:dyDescent="0.2">
      <c r="A272" s="74" t="s">
        <v>314</v>
      </c>
      <c r="B272" s="75">
        <v>901</v>
      </c>
      <c r="C272" s="76">
        <v>14</v>
      </c>
      <c r="D272" s="76">
        <v>3</v>
      </c>
      <c r="E272" s="77" t="s">
        <v>315</v>
      </c>
      <c r="F272" s="78">
        <v>0</v>
      </c>
      <c r="G272" s="79">
        <v>18000000</v>
      </c>
      <c r="H272" s="79">
        <v>18000000</v>
      </c>
      <c r="I272" s="157">
        <v>18000000</v>
      </c>
    </row>
    <row r="273" spans="1:9" ht="84" x14ac:dyDescent="0.2">
      <c r="A273" s="74" t="s">
        <v>417</v>
      </c>
      <c r="B273" s="75">
        <v>901</v>
      </c>
      <c r="C273" s="76">
        <v>14</v>
      </c>
      <c r="D273" s="76">
        <v>3</v>
      </c>
      <c r="E273" s="77" t="s">
        <v>324</v>
      </c>
      <c r="F273" s="78">
        <v>0</v>
      </c>
      <c r="G273" s="79">
        <v>18000000</v>
      </c>
      <c r="H273" s="79">
        <v>18000000</v>
      </c>
      <c r="I273" s="157">
        <v>18000000</v>
      </c>
    </row>
    <row r="274" spans="1:9" ht="60" x14ac:dyDescent="0.2">
      <c r="A274" s="74" t="s">
        <v>327</v>
      </c>
      <c r="B274" s="75">
        <v>901</v>
      </c>
      <c r="C274" s="76">
        <v>14</v>
      </c>
      <c r="D274" s="76">
        <v>3</v>
      </c>
      <c r="E274" s="77" t="s">
        <v>328</v>
      </c>
      <c r="F274" s="78" t="s">
        <v>1</v>
      </c>
      <c r="G274" s="79">
        <v>18000000</v>
      </c>
      <c r="H274" s="79">
        <v>18000000</v>
      </c>
      <c r="I274" s="157">
        <v>18000000</v>
      </c>
    </row>
    <row r="275" spans="1:9" x14ac:dyDescent="0.2">
      <c r="A275" s="74" t="s">
        <v>15</v>
      </c>
      <c r="B275" s="75">
        <v>901</v>
      </c>
      <c r="C275" s="76">
        <v>14</v>
      </c>
      <c r="D275" s="76">
        <v>3</v>
      </c>
      <c r="E275" s="77" t="s">
        <v>328</v>
      </c>
      <c r="F275" s="78" t="s">
        <v>14</v>
      </c>
      <c r="G275" s="79">
        <v>18000000</v>
      </c>
      <c r="H275" s="79">
        <v>18000000</v>
      </c>
      <c r="I275" s="157">
        <v>18000000</v>
      </c>
    </row>
    <row r="276" spans="1:9" ht="36" x14ac:dyDescent="0.2">
      <c r="A276" s="74" t="s">
        <v>37</v>
      </c>
      <c r="B276" s="75">
        <v>902</v>
      </c>
      <c r="C276" s="76">
        <v>0</v>
      </c>
      <c r="D276" s="76">
        <v>0</v>
      </c>
      <c r="E276" s="77" t="s">
        <v>27</v>
      </c>
      <c r="F276" s="78" t="s">
        <v>1</v>
      </c>
      <c r="G276" s="79">
        <v>1372435788.0799999</v>
      </c>
      <c r="H276" s="79">
        <v>1331017907.78</v>
      </c>
      <c r="I276" s="157">
        <v>1321507597.8599999</v>
      </c>
    </row>
    <row r="277" spans="1:9" ht="24" x14ac:dyDescent="0.2">
      <c r="A277" s="74" t="s">
        <v>73</v>
      </c>
      <c r="B277" s="75">
        <v>902</v>
      </c>
      <c r="C277" s="76">
        <v>3</v>
      </c>
      <c r="D277" s="76">
        <v>0</v>
      </c>
      <c r="E277" s="77" t="s">
        <v>27</v>
      </c>
      <c r="F277" s="78" t="s">
        <v>1</v>
      </c>
      <c r="G277" s="79">
        <v>524500</v>
      </c>
      <c r="H277" s="79">
        <v>524500</v>
      </c>
      <c r="I277" s="157">
        <v>524500</v>
      </c>
    </row>
    <row r="278" spans="1:9" ht="24" x14ac:dyDescent="0.2">
      <c r="A278" s="74" t="s">
        <v>77</v>
      </c>
      <c r="B278" s="75">
        <v>902</v>
      </c>
      <c r="C278" s="76">
        <v>3</v>
      </c>
      <c r="D278" s="76">
        <v>14</v>
      </c>
      <c r="E278" s="77" t="s">
        <v>27</v>
      </c>
      <c r="F278" s="78" t="s">
        <v>1</v>
      </c>
      <c r="G278" s="79">
        <v>524500</v>
      </c>
      <c r="H278" s="79">
        <v>524500</v>
      </c>
      <c r="I278" s="157">
        <v>524500</v>
      </c>
    </row>
    <row r="279" spans="1:9" ht="24" x14ac:dyDescent="0.2">
      <c r="A279" s="74" t="s">
        <v>35</v>
      </c>
      <c r="B279" s="75">
        <v>902</v>
      </c>
      <c r="C279" s="76">
        <v>3</v>
      </c>
      <c r="D279" s="76">
        <v>14</v>
      </c>
      <c r="E279" s="77" t="s">
        <v>212</v>
      </c>
      <c r="F279" s="78">
        <v>0</v>
      </c>
      <c r="G279" s="79">
        <v>524500</v>
      </c>
      <c r="H279" s="79">
        <v>524500</v>
      </c>
      <c r="I279" s="157">
        <v>524500</v>
      </c>
    </row>
    <row r="280" spans="1:9" ht="36" x14ac:dyDescent="0.2">
      <c r="A280" s="74" t="s">
        <v>404</v>
      </c>
      <c r="B280" s="75">
        <v>902</v>
      </c>
      <c r="C280" s="76">
        <v>3</v>
      </c>
      <c r="D280" s="76">
        <v>14</v>
      </c>
      <c r="E280" s="77" t="s">
        <v>249</v>
      </c>
      <c r="F280" s="78">
        <v>0</v>
      </c>
      <c r="G280" s="79">
        <v>524500</v>
      </c>
      <c r="H280" s="79">
        <v>524500</v>
      </c>
      <c r="I280" s="157">
        <v>524500</v>
      </c>
    </row>
    <row r="281" spans="1:9" ht="36" x14ac:dyDescent="0.2">
      <c r="A281" s="74" t="s">
        <v>250</v>
      </c>
      <c r="B281" s="75">
        <v>902</v>
      </c>
      <c r="C281" s="76">
        <v>3</v>
      </c>
      <c r="D281" s="76">
        <v>14</v>
      </c>
      <c r="E281" s="77" t="s">
        <v>251</v>
      </c>
      <c r="F281" s="78" t="s">
        <v>1</v>
      </c>
      <c r="G281" s="79">
        <v>484500</v>
      </c>
      <c r="H281" s="79">
        <v>484500</v>
      </c>
      <c r="I281" s="157">
        <v>484500</v>
      </c>
    </row>
    <row r="282" spans="1:9" ht="24" x14ac:dyDescent="0.2">
      <c r="A282" s="74" t="s">
        <v>24</v>
      </c>
      <c r="B282" s="75">
        <v>902</v>
      </c>
      <c r="C282" s="76">
        <v>3</v>
      </c>
      <c r="D282" s="76">
        <v>14</v>
      </c>
      <c r="E282" s="77" t="s">
        <v>251</v>
      </c>
      <c r="F282" s="78" t="s">
        <v>0</v>
      </c>
      <c r="G282" s="79">
        <v>324500</v>
      </c>
      <c r="H282" s="79">
        <v>324500</v>
      </c>
      <c r="I282" s="157">
        <v>324500</v>
      </c>
    </row>
    <row r="283" spans="1:9" x14ac:dyDescent="0.2">
      <c r="A283" s="74" t="s">
        <v>7</v>
      </c>
      <c r="B283" s="75">
        <v>902</v>
      </c>
      <c r="C283" s="76">
        <v>3</v>
      </c>
      <c r="D283" s="76">
        <v>14</v>
      </c>
      <c r="E283" s="77" t="s">
        <v>251</v>
      </c>
      <c r="F283" s="78" t="s">
        <v>6</v>
      </c>
      <c r="G283" s="79">
        <v>160000</v>
      </c>
      <c r="H283" s="79">
        <v>160000</v>
      </c>
      <c r="I283" s="157">
        <v>160000</v>
      </c>
    </row>
    <row r="284" spans="1:9" ht="24" x14ac:dyDescent="0.2">
      <c r="A284" s="74" t="s">
        <v>252</v>
      </c>
      <c r="B284" s="75">
        <v>902</v>
      </c>
      <c r="C284" s="76">
        <v>3</v>
      </c>
      <c r="D284" s="76">
        <v>14</v>
      </c>
      <c r="E284" s="77" t="s">
        <v>253</v>
      </c>
      <c r="F284" s="78" t="s">
        <v>1</v>
      </c>
      <c r="G284" s="79">
        <v>40000</v>
      </c>
      <c r="H284" s="79">
        <v>40000</v>
      </c>
      <c r="I284" s="157">
        <v>40000</v>
      </c>
    </row>
    <row r="285" spans="1:9" ht="24" x14ac:dyDescent="0.2">
      <c r="A285" s="74" t="s">
        <v>24</v>
      </c>
      <c r="B285" s="75">
        <v>902</v>
      </c>
      <c r="C285" s="76">
        <v>3</v>
      </c>
      <c r="D285" s="76">
        <v>14</v>
      </c>
      <c r="E285" s="77" t="s">
        <v>253</v>
      </c>
      <c r="F285" s="78" t="s">
        <v>0</v>
      </c>
      <c r="G285" s="79">
        <v>40000</v>
      </c>
      <c r="H285" s="79">
        <v>40000</v>
      </c>
      <c r="I285" s="157">
        <v>40000</v>
      </c>
    </row>
    <row r="286" spans="1:9" x14ac:dyDescent="0.2">
      <c r="A286" s="74" t="s">
        <v>99</v>
      </c>
      <c r="B286" s="75">
        <v>902</v>
      </c>
      <c r="C286" s="76">
        <v>7</v>
      </c>
      <c r="D286" s="76">
        <v>0</v>
      </c>
      <c r="E286" s="77" t="s">
        <v>27</v>
      </c>
      <c r="F286" s="78" t="s">
        <v>1</v>
      </c>
      <c r="G286" s="79">
        <v>1293418953.1600001</v>
      </c>
      <c r="H286" s="79">
        <v>1253450810.9200001</v>
      </c>
      <c r="I286" s="157">
        <v>1244536336.3800001</v>
      </c>
    </row>
    <row r="287" spans="1:9" x14ac:dyDescent="0.2">
      <c r="A287" s="74" t="s">
        <v>101</v>
      </c>
      <c r="B287" s="75">
        <v>902</v>
      </c>
      <c r="C287" s="76">
        <v>7</v>
      </c>
      <c r="D287" s="76">
        <v>1</v>
      </c>
      <c r="E287" s="77" t="s">
        <v>27</v>
      </c>
      <c r="F287" s="78" t="s">
        <v>1</v>
      </c>
      <c r="G287" s="79">
        <v>301920369.04000002</v>
      </c>
      <c r="H287" s="79">
        <v>291467956.13999999</v>
      </c>
      <c r="I287" s="157">
        <v>283146473.31</v>
      </c>
    </row>
    <row r="288" spans="1:9" ht="24" x14ac:dyDescent="0.2">
      <c r="A288" s="74" t="s">
        <v>38</v>
      </c>
      <c r="B288" s="75">
        <v>902</v>
      </c>
      <c r="C288" s="76">
        <v>7</v>
      </c>
      <c r="D288" s="76">
        <v>1</v>
      </c>
      <c r="E288" s="77" t="s">
        <v>160</v>
      </c>
      <c r="F288" s="78">
        <v>0</v>
      </c>
      <c r="G288" s="79">
        <v>301784369.04000002</v>
      </c>
      <c r="H288" s="79">
        <v>291331956.13999999</v>
      </c>
      <c r="I288" s="157">
        <v>283010473.31</v>
      </c>
    </row>
    <row r="289" spans="1:9" ht="36" x14ac:dyDescent="0.2">
      <c r="A289" s="74" t="s">
        <v>161</v>
      </c>
      <c r="B289" s="75">
        <v>902</v>
      </c>
      <c r="C289" s="76">
        <v>7</v>
      </c>
      <c r="D289" s="76">
        <v>1</v>
      </c>
      <c r="E289" s="77" t="s">
        <v>162</v>
      </c>
      <c r="F289" s="78">
        <v>0</v>
      </c>
      <c r="G289" s="79">
        <v>301784369.04000002</v>
      </c>
      <c r="H289" s="79">
        <v>291331956.13999999</v>
      </c>
      <c r="I289" s="157">
        <v>283010473.31</v>
      </c>
    </row>
    <row r="290" spans="1:9" ht="36" x14ac:dyDescent="0.2">
      <c r="A290" s="74" t="s">
        <v>163</v>
      </c>
      <c r="B290" s="75">
        <v>902</v>
      </c>
      <c r="C290" s="76">
        <v>7</v>
      </c>
      <c r="D290" s="76">
        <v>1</v>
      </c>
      <c r="E290" s="77" t="s">
        <v>164</v>
      </c>
      <c r="F290" s="78" t="s">
        <v>1</v>
      </c>
      <c r="G290" s="79">
        <v>21081369.039999999</v>
      </c>
      <c r="H290" s="79">
        <v>16518874.140000001</v>
      </c>
      <c r="I290" s="157">
        <v>13610473.310000001</v>
      </c>
    </row>
    <row r="291" spans="1:9" ht="24" x14ac:dyDescent="0.2">
      <c r="A291" s="74" t="s">
        <v>11</v>
      </c>
      <c r="B291" s="75">
        <v>902</v>
      </c>
      <c r="C291" s="76">
        <v>7</v>
      </c>
      <c r="D291" s="76">
        <v>1</v>
      </c>
      <c r="E291" s="77" t="s">
        <v>164</v>
      </c>
      <c r="F291" s="78" t="s">
        <v>10</v>
      </c>
      <c r="G291" s="79">
        <v>21081369.039999999</v>
      </c>
      <c r="H291" s="79">
        <v>16518874.140000001</v>
      </c>
      <c r="I291" s="157">
        <v>13610473.310000001</v>
      </c>
    </row>
    <row r="292" spans="1:9" ht="60" x14ac:dyDescent="0.2">
      <c r="A292" s="74" t="s">
        <v>23</v>
      </c>
      <c r="B292" s="75">
        <v>902</v>
      </c>
      <c r="C292" s="76">
        <v>7</v>
      </c>
      <c r="D292" s="76">
        <v>1</v>
      </c>
      <c r="E292" s="77" t="s">
        <v>165</v>
      </c>
      <c r="F292" s="78" t="s">
        <v>1</v>
      </c>
      <c r="G292" s="79">
        <v>274180000</v>
      </c>
      <c r="H292" s="79">
        <v>268400000</v>
      </c>
      <c r="I292" s="157">
        <v>269400000</v>
      </c>
    </row>
    <row r="293" spans="1:9" ht="24" x14ac:dyDescent="0.2">
      <c r="A293" s="74" t="s">
        <v>11</v>
      </c>
      <c r="B293" s="75">
        <v>902</v>
      </c>
      <c r="C293" s="76">
        <v>7</v>
      </c>
      <c r="D293" s="76">
        <v>1</v>
      </c>
      <c r="E293" s="77" t="s">
        <v>165</v>
      </c>
      <c r="F293" s="78" t="s">
        <v>10</v>
      </c>
      <c r="G293" s="79">
        <v>274180000</v>
      </c>
      <c r="H293" s="79">
        <v>268400000</v>
      </c>
      <c r="I293" s="157">
        <v>269400000</v>
      </c>
    </row>
    <row r="294" spans="1:9" ht="24" x14ac:dyDescent="0.2">
      <c r="A294" s="74" t="s">
        <v>168</v>
      </c>
      <c r="B294" s="75">
        <v>902</v>
      </c>
      <c r="C294" s="76">
        <v>7</v>
      </c>
      <c r="D294" s="76">
        <v>1</v>
      </c>
      <c r="E294" s="77" t="s">
        <v>169</v>
      </c>
      <c r="F294" s="78" t="s">
        <v>1</v>
      </c>
      <c r="G294" s="79">
        <v>6523000</v>
      </c>
      <c r="H294" s="79">
        <v>6413082</v>
      </c>
      <c r="I294" s="157">
        <v>0</v>
      </c>
    </row>
    <row r="295" spans="1:9" ht="24" x14ac:dyDescent="0.2">
      <c r="A295" s="74" t="s">
        <v>11</v>
      </c>
      <c r="B295" s="75">
        <v>902</v>
      </c>
      <c r="C295" s="76">
        <v>7</v>
      </c>
      <c r="D295" s="76">
        <v>1</v>
      </c>
      <c r="E295" s="77" t="s">
        <v>169</v>
      </c>
      <c r="F295" s="78" t="s">
        <v>10</v>
      </c>
      <c r="G295" s="79">
        <v>6523000</v>
      </c>
      <c r="H295" s="79">
        <v>6413082</v>
      </c>
      <c r="I295" s="157">
        <v>0</v>
      </c>
    </row>
    <row r="296" spans="1:9" ht="24" x14ac:dyDescent="0.2">
      <c r="A296" s="74" t="s">
        <v>268</v>
      </c>
      <c r="B296" s="75">
        <v>902</v>
      </c>
      <c r="C296" s="76">
        <v>7</v>
      </c>
      <c r="D296" s="76">
        <v>1</v>
      </c>
      <c r="E296" s="77" t="s">
        <v>269</v>
      </c>
      <c r="F296" s="78">
        <v>0</v>
      </c>
      <c r="G296" s="79">
        <v>104000</v>
      </c>
      <c r="H296" s="79">
        <v>104000</v>
      </c>
      <c r="I296" s="157">
        <v>104000</v>
      </c>
    </row>
    <row r="297" spans="1:9" ht="24" x14ac:dyDescent="0.2">
      <c r="A297" s="74" t="s">
        <v>270</v>
      </c>
      <c r="B297" s="75">
        <v>902</v>
      </c>
      <c r="C297" s="76">
        <v>7</v>
      </c>
      <c r="D297" s="76">
        <v>1</v>
      </c>
      <c r="E297" s="77" t="s">
        <v>271</v>
      </c>
      <c r="F297" s="78">
        <v>0</v>
      </c>
      <c r="G297" s="79">
        <v>104000</v>
      </c>
      <c r="H297" s="79">
        <v>104000</v>
      </c>
      <c r="I297" s="157">
        <v>104000</v>
      </c>
    </row>
    <row r="298" spans="1:9" ht="36" x14ac:dyDescent="0.2">
      <c r="A298" s="74" t="s">
        <v>272</v>
      </c>
      <c r="B298" s="75">
        <v>902</v>
      </c>
      <c r="C298" s="76">
        <v>7</v>
      </c>
      <c r="D298" s="76">
        <v>1</v>
      </c>
      <c r="E298" s="77" t="s">
        <v>273</v>
      </c>
      <c r="F298" s="78" t="s">
        <v>1</v>
      </c>
      <c r="G298" s="79">
        <v>104000</v>
      </c>
      <c r="H298" s="79">
        <v>104000</v>
      </c>
      <c r="I298" s="157">
        <v>104000</v>
      </c>
    </row>
    <row r="299" spans="1:9" ht="24" x14ac:dyDescent="0.2">
      <c r="A299" s="74" t="s">
        <v>11</v>
      </c>
      <c r="B299" s="75">
        <v>902</v>
      </c>
      <c r="C299" s="76">
        <v>7</v>
      </c>
      <c r="D299" s="76">
        <v>1</v>
      </c>
      <c r="E299" s="77" t="s">
        <v>273</v>
      </c>
      <c r="F299" s="78" t="s">
        <v>10</v>
      </c>
      <c r="G299" s="79">
        <v>104000</v>
      </c>
      <c r="H299" s="79">
        <v>104000</v>
      </c>
      <c r="I299" s="157">
        <v>104000</v>
      </c>
    </row>
    <row r="300" spans="1:9" ht="36" x14ac:dyDescent="0.2">
      <c r="A300" s="74" t="s">
        <v>279</v>
      </c>
      <c r="B300" s="75">
        <v>902</v>
      </c>
      <c r="C300" s="76">
        <v>7</v>
      </c>
      <c r="D300" s="76">
        <v>1</v>
      </c>
      <c r="E300" s="77" t="s">
        <v>280</v>
      </c>
      <c r="F300" s="78">
        <v>0</v>
      </c>
      <c r="G300" s="79">
        <v>32000</v>
      </c>
      <c r="H300" s="79">
        <v>32000</v>
      </c>
      <c r="I300" s="157">
        <v>32000</v>
      </c>
    </row>
    <row r="301" spans="1:9" ht="36" x14ac:dyDescent="0.2">
      <c r="A301" s="74" t="s">
        <v>411</v>
      </c>
      <c r="B301" s="75">
        <v>902</v>
      </c>
      <c r="C301" s="76">
        <v>7</v>
      </c>
      <c r="D301" s="76">
        <v>1</v>
      </c>
      <c r="E301" s="77" t="s">
        <v>289</v>
      </c>
      <c r="F301" s="78">
        <v>0</v>
      </c>
      <c r="G301" s="79">
        <v>32000</v>
      </c>
      <c r="H301" s="79">
        <v>32000</v>
      </c>
      <c r="I301" s="157">
        <v>32000</v>
      </c>
    </row>
    <row r="302" spans="1:9" ht="36" x14ac:dyDescent="0.2">
      <c r="A302" s="74" t="s">
        <v>412</v>
      </c>
      <c r="B302" s="75">
        <v>902</v>
      </c>
      <c r="C302" s="76">
        <v>7</v>
      </c>
      <c r="D302" s="76">
        <v>1</v>
      </c>
      <c r="E302" s="77" t="s">
        <v>290</v>
      </c>
      <c r="F302" s="78" t="s">
        <v>1</v>
      </c>
      <c r="G302" s="79">
        <v>32000</v>
      </c>
      <c r="H302" s="79">
        <v>32000</v>
      </c>
      <c r="I302" s="157">
        <v>32000</v>
      </c>
    </row>
    <row r="303" spans="1:9" ht="24" x14ac:dyDescent="0.2">
      <c r="A303" s="74" t="s">
        <v>11</v>
      </c>
      <c r="B303" s="75">
        <v>902</v>
      </c>
      <c r="C303" s="76">
        <v>7</v>
      </c>
      <c r="D303" s="76">
        <v>1</v>
      </c>
      <c r="E303" s="77" t="s">
        <v>290</v>
      </c>
      <c r="F303" s="78" t="s">
        <v>10</v>
      </c>
      <c r="G303" s="79">
        <v>32000</v>
      </c>
      <c r="H303" s="79">
        <v>32000</v>
      </c>
      <c r="I303" s="157">
        <v>32000</v>
      </c>
    </row>
    <row r="304" spans="1:9" x14ac:dyDescent="0.2">
      <c r="A304" s="74" t="s">
        <v>103</v>
      </c>
      <c r="B304" s="75">
        <v>902</v>
      </c>
      <c r="C304" s="76">
        <v>7</v>
      </c>
      <c r="D304" s="76">
        <v>2</v>
      </c>
      <c r="E304" s="77" t="s">
        <v>27</v>
      </c>
      <c r="F304" s="78" t="s">
        <v>1</v>
      </c>
      <c r="G304" s="79">
        <v>696080297.19000006</v>
      </c>
      <c r="H304" s="79">
        <v>691521071.40999997</v>
      </c>
      <c r="I304" s="157">
        <v>692796418.49000001</v>
      </c>
    </row>
    <row r="305" spans="1:9" ht="24" x14ac:dyDescent="0.2">
      <c r="A305" s="74" t="s">
        <v>38</v>
      </c>
      <c r="B305" s="75">
        <v>902</v>
      </c>
      <c r="C305" s="76">
        <v>7</v>
      </c>
      <c r="D305" s="76">
        <v>2</v>
      </c>
      <c r="E305" s="77" t="s">
        <v>160</v>
      </c>
      <c r="F305" s="78">
        <v>0</v>
      </c>
      <c r="G305" s="79">
        <v>694097342.51999998</v>
      </c>
      <c r="H305" s="79">
        <v>689538076.74000001</v>
      </c>
      <c r="I305" s="157">
        <v>690813423.82000005</v>
      </c>
    </row>
    <row r="306" spans="1:9" ht="36" x14ac:dyDescent="0.2">
      <c r="A306" s="74" t="s">
        <v>161</v>
      </c>
      <c r="B306" s="75">
        <v>902</v>
      </c>
      <c r="C306" s="76">
        <v>7</v>
      </c>
      <c r="D306" s="76">
        <v>2</v>
      </c>
      <c r="E306" s="77" t="s">
        <v>162</v>
      </c>
      <c r="F306" s="78">
        <v>0</v>
      </c>
      <c r="G306" s="79">
        <v>694097342.51999998</v>
      </c>
      <c r="H306" s="79">
        <v>689538076.74000001</v>
      </c>
      <c r="I306" s="157">
        <v>690813423.82000005</v>
      </c>
    </row>
    <row r="307" spans="1:9" ht="36" x14ac:dyDescent="0.2">
      <c r="A307" s="74" t="s">
        <v>163</v>
      </c>
      <c r="B307" s="75">
        <v>902</v>
      </c>
      <c r="C307" s="76">
        <v>7</v>
      </c>
      <c r="D307" s="76">
        <v>2</v>
      </c>
      <c r="E307" s="77" t="s">
        <v>164</v>
      </c>
      <c r="F307" s="78" t="s">
        <v>1</v>
      </c>
      <c r="G307" s="79">
        <v>47525142.520000003</v>
      </c>
      <c r="H307" s="79">
        <v>37184358.740000002</v>
      </c>
      <c r="I307" s="157">
        <v>30609623.82</v>
      </c>
    </row>
    <row r="308" spans="1:9" ht="24" x14ac:dyDescent="0.2">
      <c r="A308" s="74" t="s">
        <v>11</v>
      </c>
      <c r="B308" s="75">
        <v>902</v>
      </c>
      <c r="C308" s="76">
        <v>7</v>
      </c>
      <c r="D308" s="76">
        <v>2</v>
      </c>
      <c r="E308" s="77" t="s">
        <v>164</v>
      </c>
      <c r="F308" s="78" t="s">
        <v>10</v>
      </c>
      <c r="G308" s="79">
        <v>47525142.520000003</v>
      </c>
      <c r="H308" s="79">
        <v>37184358.740000002</v>
      </c>
      <c r="I308" s="157">
        <v>30609623.82</v>
      </c>
    </row>
    <row r="309" spans="1:9" ht="84" x14ac:dyDescent="0.2">
      <c r="A309" s="74" t="s">
        <v>22</v>
      </c>
      <c r="B309" s="75">
        <v>902</v>
      </c>
      <c r="C309" s="76">
        <v>7</v>
      </c>
      <c r="D309" s="76">
        <v>2</v>
      </c>
      <c r="E309" s="77" t="s">
        <v>166</v>
      </c>
      <c r="F309" s="78" t="s">
        <v>1</v>
      </c>
      <c r="G309" s="79">
        <v>610577000</v>
      </c>
      <c r="H309" s="79">
        <v>616900000</v>
      </c>
      <c r="I309" s="157">
        <v>619959524.75999999</v>
      </c>
    </row>
    <row r="310" spans="1:9" ht="24" x14ac:dyDescent="0.2">
      <c r="A310" s="74" t="s">
        <v>11</v>
      </c>
      <c r="B310" s="75">
        <v>902</v>
      </c>
      <c r="C310" s="76">
        <v>7</v>
      </c>
      <c r="D310" s="76">
        <v>2</v>
      </c>
      <c r="E310" s="77" t="s">
        <v>166</v>
      </c>
      <c r="F310" s="78" t="s">
        <v>10</v>
      </c>
      <c r="G310" s="79">
        <v>610577000</v>
      </c>
      <c r="H310" s="79">
        <v>616900000</v>
      </c>
      <c r="I310" s="157">
        <v>619959524.75999999</v>
      </c>
    </row>
    <row r="311" spans="1:9" ht="48" x14ac:dyDescent="0.2">
      <c r="A311" s="74" t="s">
        <v>43</v>
      </c>
      <c r="B311" s="75">
        <v>902</v>
      </c>
      <c r="C311" s="76">
        <v>7</v>
      </c>
      <c r="D311" s="76">
        <v>2</v>
      </c>
      <c r="E311" s="77" t="s">
        <v>167</v>
      </c>
      <c r="F311" s="78" t="s">
        <v>1</v>
      </c>
      <c r="G311" s="79">
        <v>28033000</v>
      </c>
      <c r="H311" s="79">
        <v>27362100</v>
      </c>
      <c r="I311" s="157">
        <v>26299100</v>
      </c>
    </row>
    <row r="312" spans="1:9" ht="24" x14ac:dyDescent="0.2">
      <c r="A312" s="74" t="s">
        <v>11</v>
      </c>
      <c r="B312" s="75">
        <v>902</v>
      </c>
      <c r="C312" s="76">
        <v>7</v>
      </c>
      <c r="D312" s="76">
        <v>2</v>
      </c>
      <c r="E312" s="77" t="s">
        <v>167</v>
      </c>
      <c r="F312" s="78" t="s">
        <v>10</v>
      </c>
      <c r="G312" s="79">
        <v>28033000</v>
      </c>
      <c r="H312" s="79">
        <v>27362100</v>
      </c>
      <c r="I312" s="157">
        <v>26299100</v>
      </c>
    </row>
    <row r="313" spans="1:9" ht="24" x14ac:dyDescent="0.2">
      <c r="A313" s="74" t="s">
        <v>168</v>
      </c>
      <c r="B313" s="75">
        <v>902</v>
      </c>
      <c r="C313" s="76">
        <v>7</v>
      </c>
      <c r="D313" s="76">
        <v>2</v>
      </c>
      <c r="E313" s="77" t="s">
        <v>169</v>
      </c>
      <c r="F313" s="78" t="s">
        <v>1</v>
      </c>
      <c r="G313" s="79">
        <v>0</v>
      </c>
      <c r="H313" s="79">
        <v>180918</v>
      </c>
      <c r="I313" s="157">
        <v>6034475.2400000002</v>
      </c>
    </row>
    <row r="314" spans="1:9" ht="24" x14ac:dyDescent="0.2">
      <c r="A314" s="74" t="s">
        <v>11</v>
      </c>
      <c r="B314" s="75">
        <v>902</v>
      </c>
      <c r="C314" s="76">
        <v>7</v>
      </c>
      <c r="D314" s="76">
        <v>2</v>
      </c>
      <c r="E314" s="77" t="s">
        <v>169</v>
      </c>
      <c r="F314" s="78" t="s">
        <v>10</v>
      </c>
      <c r="G314" s="79">
        <v>0</v>
      </c>
      <c r="H314" s="79">
        <v>180918</v>
      </c>
      <c r="I314" s="157">
        <v>6034475.2400000002</v>
      </c>
    </row>
    <row r="315" spans="1:9" ht="72" x14ac:dyDescent="0.2">
      <c r="A315" s="74" t="s">
        <v>31</v>
      </c>
      <c r="B315" s="75">
        <v>902</v>
      </c>
      <c r="C315" s="76">
        <v>7</v>
      </c>
      <c r="D315" s="76">
        <v>2</v>
      </c>
      <c r="E315" s="77" t="s">
        <v>170</v>
      </c>
      <c r="F315" s="78" t="s">
        <v>1</v>
      </c>
      <c r="G315" s="79">
        <v>7962200</v>
      </c>
      <c r="H315" s="79">
        <v>7910700</v>
      </c>
      <c r="I315" s="157">
        <v>7910700</v>
      </c>
    </row>
    <row r="316" spans="1:9" ht="24" x14ac:dyDescent="0.2">
      <c r="A316" s="74" t="s">
        <v>11</v>
      </c>
      <c r="B316" s="75">
        <v>902</v>
      </c>
      <c r="C316" s="76">
        <v>7</v>
      </c>
      <c r="D316" s="76">
        <v>2</v>
      </c>
      <c r="E316" s="77" t="s">
        <v>170</v>
      </c>
      <c r="F316" s="78" t="s">
        <v>10</v>
      </c>
      <c r="G316" s="79">
        <v>7962200</v>
      </c>
      <c r="H316" s="79">
        <v>7910700</v>
      </c>
      <c r="I316" s="157">
        <v>7910700</v>
      </c>
    </row>
    <row r="317" spans="1:9" ht="24" x14ac:dyDescent="0.2">
      <c r="A317" s="74" t="s">
        <v>35</v>
      </c>
      <c r="B317" s="75">
        <v>902</v>
      </c>
      <c r="C317" s="76">
        <v>7</v>
      </c>
      <c r="D317" s="76">
        <v>2</v>
      </c>
      <c r="E317" s="77" t="s">
        <v>212</v>
      </c>
      <c r="F317" s="78">
        <v>0</v>
      </c>
      <c r="G317" s="79">
        <v>1348275.67</v>
      </c>
      <c r="H317" s="79">
        <v>1348315.67</v>
      </c>
      <c r="I317" s="157">
        <v>1348315.67</v>
      </c>
    </row>
    <row r="318" spans="1:9" ht="24" x14ac:dyDescent="0.2">
      <c r="A318" s="74" t="s">
        <v>400</v>
      </c>
      <c r="B318" s="75">
        <v>902</v>
      </c>
      <c r="C318" s="76">
        <v>7</v>
      </c>
      <c r="D318" s="76">
        <v>2</v>
      </c>
      <c r="E318" s="77" t="s">
        <v>226</v>
      </c>
      <c r="F318" s="78">
        <v>0</v>
      </c>
      <c r="G318" s="79">
        <v>1348275.67</v>
      </c>
      <c r="H318" s="79">
        <v>1348315.67</v>
      </c>
      <c r="I318" s="157">
        <v>1348315.67</v>
      </c>
    </row>
    <row r="319" spans="1:9" ht="24" x14ac:dyDescent="0.2">
      <c r="A319" s="74" t="s">
        <v>231</v>
      </c>
      <c r="B319" s="75">
        <v>902</v>
      </c>
      <c r="C319" s="76">
        <v>7</v>
      </c>
      <c r="D319" s="76">
        <v>2</v>
      </c>
      <c r="E319" s="77" t="s">
        <v>232</v>
      </c>
      <c r="F319" s="78" t="s">
        <v>1</v>
      </c>
      <c r="G319" s="79">
        <v>1348275.67</v>
      </c>
      <c r="H319" s="79">
        <v>1348315.67</v>
      </c>
      <c r="I319" s="157">
        <v>1348315.67</v>
      </c>
    </row>
    <row r="320" spans="1:9" ht="24" x14ac:dyDescent="0.2">
      <c r="A320" s="74" t="s">
        <v>11</v>
      </c>
      <c r="B320" s="75">
        <v>902</v>
      </c>
      <c r="C320" s="76">
        <v>7</v>
      </c>
      <c r="D320" s="76">
        <v>2</v>
      </c>
      <c r="E320" s="77" t="s">
        <v>232</v>
      </c>
      <c r="F320" s="78" t="s">
        <v>10</v>
      </c>
      <c r="G320" s="79">
        <v>1348275.67</v>
      </c>
      <c r="H320" s="79">
        <v>1348315.67</v>
      </c>
      <c r="I320" s="157">
        <v>1348315.67</v>
      </c>
    </row>
    <row r="321" spans="1:9" ht="36" x14ac:dyDescent="0.2">
      <c r="A321" s="74" t="s">
        <v>254</v>
      </c>
      <c r="B321" s="75">
        <v>902</v>
      </c>
      <c r="C321" s="76">
        <v>7</v>
      </c>
      <c r="D321" s="76">
        <v>2</v>
      </c>
      <c r="E321" s="77" t="s">
        <v>255</v>
      </c>
      <c r="F321" s="78">
        <v>0</v>
      </c>
      <c r="G321" s="79">
        <v>158679</v>
      </c>
      <c r="H321" s="79">
        <v>158679</v>
      </c>
      <c r="I321" s="157">
        <v>158679</v>
      </c>
    </row>
    <row r="322" spans="1:9" ht="24" x14ac:dyDescent="0.2">
      <c r="A322" s="74" t="s">
        <v>407</v>
      </c>
      <c r="B322" s="75">
        <v>902</v>
      </c>
      <c r="C322" s="76">
        <v>7</v>
      </c>
      <c r="D322" s="76">
        <v>2</v>
      </c>
      <c r="E322" s="77" t="s">
        <v>263</v>
      </c>
      <c r="F322" s="78">
        <v>0</v>
      </c>
      <c r="G322" s="79">
        <v>158679</v>
      </c>
      <c r="H322" s="79">
        <v>158679</v>
      </c>
      <c r="I322" s="157">
        <v>158679</v>
      </c>
    </row>
    <row r="323" spans="1:9" x14ac:dyDescent="0.2">
      <c r="A323" s="74" t="s">
        <v>266</v>
      </c>
      <c r="B323" s="75">
        <v>902</v>
      </c>
      <c r="C323" s="76">
        <v>7</v>
      </c>
      <c r="D323" s="76">
        <v>2</v>
      </c>
      <c r="E323" s="77" t="s">
        <v>267</v>
      </c>
      <c r="F323" s="78" t="s">
        <v>1</v>
      </c>
      <c r="G323" s="79">
        <v>158679</v>
      </c>
      <c r="H323" s="79">
        <v>158679</v>
      </c>
      <c r="I323" s="157">
        <v>158679</v>
      </c>
    </row>
    <row r="324" spans="1:9" ht="24" x14ac:dyDescent="0.2">
      <c r="A324" s="74" t="s">
        <v>11</v>
      </c>
      <c r="B324" s="75">
        <v>902</v>
      </c>
      <c r="C324" s="76">
        <v>7</v>
      </c>
      <c r="D324" s="76">
        <v>2</v>
      </c>
      <c r="E324" s="77" t="s">
        <v>267</v>
      </c>
      <c r="F324" s="78" t="s">
        <v>10</v>
      </c>
      <c r="G324" s="79">
        <v>158679</v>
      </c>
      <c r="H324" s="79">
        <v>158679</v>
      </c>
      <c r="I324" s="157">
        <v>158679</v>
      </c>
    </row>
    <row r="325" spans="1:9" ht="24" x14ac:dyDescent="0.2">
      <c r="A325" s="74" t="s">
        <v>268</v>
      </c>
      <c r="B325" s="75">
        <v>902</v>
      </c>
      <c r="C325" s="76">
        <v>7</v>
      </c>
      <c r="D325" s="76">
        <v>2</v>
      </c>
      <c r="E325" s="77" t="s">
        <v>269</v>
      </c>
      <c r="F325" s="78">
        <v>0</v>
      </c>
      <c r="G325" s="79">
        <v>462000</v>
      </c>
      <c r="H325" s="79">
        <v>462000</v>
      </c>
      <c r="I325" s="157">
        <v>462000</v>
      </c>
    </row>
    <row r="326" spans="1:9" ht="24" x14ac:dyDescent="0.2">
      <c r="A326" s="74" t="s">
        <v>270</v>
      </c>
      <c r="B326" s="75">
        <v>902</v>
      </c>
      <c r="C326" s="76">
        <v>7</v>
      </c>
      <c r="D326" s="76">
        <v>2</v>
      </c>
      <c r="E326" s="77" t="s">
        <v>271</v>
      </c>
      <c r="F326" s="78">
        <v>0</v>
      </c>
      <c r="G326" s="79">
        <v>462000</v>
      </c>
      <c r="H326" s="79">
        <v>462000</v>
      </c>
      <c r="I326" s="157">
        <v>462000</v>
      </c>
    </row>
    <row r="327" spans="1:9" ht="36" x14ac:dyDescent="0.2">
      <c r="A327" s="74" t="s">
        <v>272</v>
      </c>
      <c r="B327" s="75">
        <v>902</v>
      </c>
      <c r="C327" s="76">
        <v>7</v>
      </c>
      <c r="D327" s="76">
        <v>2</v>
      </c>
      <c r="E327" s="77" t="s">
        <v>273</v>
      </c>
      <c r="F327" s="78" t="s">
        <v>1</v>
      </c>
      <c r="G327" s="79">
        <v>462000</v>
      </c>
      <c r="H327" s="79">
        <v>462000</v>
      </c>
      <c r="I327" s="157">
        <v>462000</v>
      </c>
    </row>
    <row r="328" spans="1:9" ht="24" x14ac:dyDescent="0.2">
      <c r="A328" s="74" t="s">
        <v>11</v>
      </c>
      <c r="B328" s="75">
        <v>902</v>
      </c>
      <c r="C328" s="76">
        <v>7</v>
      </c>
      <c r="D328" s="76">
        <v>2</v>
      </c>
      <c r="E328" s="77" t="s">
        <v>273</v>
      </c>
      <c r="F328" s="78" t="s">
        <v>10</v>
      </c>
      <c r="G328" s="79">
        <v>462000</v>
      </c>
      <c r="H328" s="79">
        <v>462000</v>
      </c>
      <c r="I328" s="157">
        <v>462000</v>
      </c>
    </row>
    <row r="329" spans="1:9" ht="36" x14ac:dyDescent="0.2">
      <c r="A329" s="74" t="s">
        <v>279</v>
      </c>
      <c r="B329" s="75">
        <v>902</v>
      </c>
      <c r="C329" s="76">
        <v>7</v>
      </c>
      <c r="D329" s="76">
        <v>2</v>
      </c>
      <c r="E329" s="77" t="s">
        <v>280</v>
      </c>
      <c r="F329" s="78">
        <v>0</v>
      </c>
      <c r="G329" s="79">
        <v>14000</v>
      </c>
      <c r="H329" s="79">
        <v>14000</v>
      </c>
      <c r="I329" s="157">
        <v>14000</v>
      </c>
    </row>
    <row r="330" spans="1:9" ht="36" x14ac:dyDescent="0.2">
      <c r="A330" s="74" t="s">
        <v>411</v>
      </c>
      <c r="B330" s="75">
        <v>902</v>
      </c>
      <c r="C330" s="76">
        <v>7</v>
      </c>
      <c r="D330" s="76">
        <v>2</v>
      </c>
      <c r="E330" s="77" t="s">
        <v>289</v>
      </c>
      <c r="F330" s="78">
        <v>0</v>
      </c>
      <c r="G330" s="79">
        <v>14000</v>
      </c>
      <c r="H330" s="79">
        <v>14000</v>
      </c>
      <c r="I330" s="157">
        <v>14000</v>
      </c>
    </row>
    <row r="331" spans="1:9" ht="36" x14ac:dyDescent="0.2">
      <c r="A331" s="74" t="s">
        <v>412</v>
      </c>
      <c r="B331" s="75">
        <v>902</v>
      </c>
      <c r="C331" s="76">
        <v>7</v>
      </c>
      <c r="D331" s="76">
        <v>2</v>
      </c>
      <c r="E331" s="77" t="s">
        <v>290</v>
      </c>
      <c r="F331" s="78" t="s">
        <v>1</v>
      </c>
      <c r="G331" s="79">
        <v>14000</v>
      </c>
      <c r="H331" s="79">
        <v>14000</v>
      </c>
      <c r="I331" s="157">
        <v>14000</v>
      </c>
    </row>
    <row r="332" spans="1:9" ht="24" x14ac:dyDescent="0.2">
      <c r="A332" s="74" t="s">
        <v>11</v>
      </c>
      <c r="B332" s="75">
        <v>902</v>
      </c>
      <c r="C332" s="76">
        <v>7</v>
      </c>
      <c r="D332" s="76">
        <v>2</v>
      </c>
      <c r="E332" s="77" t="s">
        <v>290</v>
      </c>
      <c r="F332" s="78" t="s">
        <v>10</v>
      </c>
      <c r="G332" s="79">
        <v>14000</v>
      </c>
      <c r="H332" s="79">
        <v>14000</v>
      </c>
      <c r="I332" s="157">
        <v>14000</v>
      </c>
    </row>
    <row r="333" spans="1:9" x14ac:dyDescent="0.2">
      <c r="A333" s="74" t="s">
        <v>105</v>
      </c>
      <c r="B333" s="75">
        <v>902</v>
      </c>
      <c r="C333" s="76">
        <v>7</v>
      </c>
      <c r="D333" s="76">
        <v>3</v>
      </c>
      <c r="E333" s="77" t="s">
        <v>27</v>
      </c>
      <c r="F333" s="78" t="s">
        <v>1</v>
      </c>
      <c r="G333" s="79">
        <v>176914463.03</v>
      </c>
      <c r="H333" s="79">
        <v>158736136.30000001</v>
      </c>
      <c r="I333" s="157">
        <v>157247438</v>
      </c>
    </row>
    <row r="334" spans="1:9" ht="24" x14ac:dyDescent="0.2">
      <c r="A334" s="74" t="s">
        <v>38</v>
      </c>
      <c r="B334" s="75">
        <v>902</v>
      </c>
      <c r="C334" s="76">
        <v>7</v>
      </c>
      <c r="D334" s="76">
        <v>3</v>
      </c>
      <c r="E334" s="77" t="s">
        <v>160</v>
      </c>
      <c r="F334" s="78">
        <v>0</v>
      </c>
      <c r="G334" s="79">
        <v>176882369.03</v>
      </c>
      <c r="H334" s="79">
        <v>158704042.30000001</v>
      </c>
      <c r="I334" s="157">
        <v>157215344</v>
      </c>
    </row>
    <row r="335" spans="1:9" ht="24" x14ac:dyDescent="0.2">
      <c r="A335" s="74" t="s">
        <v>446</v>
      </c>
      <c r="B335" s="75">
        <v>902</v>
      </c>
      <c r="C335" s="76">
        <v>7</v>
      </c>
      <c r="D335" s="76">
        <v>3</v>
      </c>
      <c r="E335" s="77" t="s">
        <v>447</v>
      </c>
      <c r="F335" s="78">
        <v>0</v>
      </c>
      <c r="G335" s="79">
        <v>14728700</v>
      </c>
      <c r="H335" s="79">
        <v>0</v>
      </c>
      <c r="I335" s="157">
        <v>0</v>
      </c>
    </row>
    <row r="336" spans="1:9" ht="36" x14ac:dyDescent="0.2">
      <c r="A336" s="74" t="s">
        <v>448</v>
      </c>
      <c r="B336" s="75">
        <v>902</v>
      </c>
      <c r="C336" s="76">
        <v>7</v>
      </c>
      <c r="D336" s="76">
        <v>3</v>
      </c>
      <c r="E336" s="77" t="s">
        <v>449</v>
      </c>
      <c r="F336" s="78" t="s">
        <v>1</v>
      </c>
      <c r="G336" s="79">
        <v>14728700</v>
      </c>
      <c r="H336" s="79">
        <v>0</v>
      </c>
      <c r="I336" s="157">
        <v>0</v>
      </c>
    </row>
    <row r="337" spans="1:9" ht="24" x14ac:dyDescent="0.2">
      <c r="A337" s="74" t="s">
        <v>11</v>
      </c>
      <c r="B337" s="75">
        <v>902</v>
      </c>
      <c r="C337" s="76">
        <v>7</v>
      </c>
      <c r="D337" s="76">
        <v>3</v>
      </c>
      <c r="E337" s="77" t="s">
        <v>449</v>
      </c>
      <c r="F337" s="78" t="s">
        <v>10</v>
      </c>
      <c r="G337" s="79">
        <v>14728700</v>
      </c>
      <c r="H337" s="79">
        <v>0</v>
      </c>
      <c r="I337" s="157">
        <v>0</v>
      </c>
    </row>
    <row r="338" spans="1:9" ht="36" x14ac:dyDescent="0.2">
      <c r="A338" s="74" t="s">
        <v>161</v>
      </c>
      <c r="B338" s="75">
        <v>902</v>
      </c>
      <c r="C338" s="76">
        <v>7</v>
      </c>
      <c r="D338" s="76">
        <v>3</v>
      </c>
      <c r="E338" s="77" t="s">
        <v>162</v>
      </c>
      <c r="F338" s="78">
        <v>0</v>
      </c>
      <c r="G338" s="79">
        <v>162153669.03</v>
      </c>
      <c r="H338" s="79">
        <v>158704042.30000001</v>
      </c>
      <c r="I338" s="157">
        <v>157215344</v>
      </c>
    </row>
    <row r="339" spans="1:9" ht="36" x14ac:dyDescent="0.2">
      <c r="A339" s="74" t="s">
        <v>163</v>
      </c>
      <c r="B339" s="75">
        <v>902</v>
      </c>
      <c r="C339" s="76">
        <v>7</v>
      </c>
      <c r="D339" s="76">
        <v>3</v>
      </c>
      <c r="E339" s="77" t="s">
        <v>164</v>
      </c>
      <c r="F339" s="78" t="s">
        <v>1</v>
      </c>
      <c r="G339" s="79">
        <v>162153669.03</v>
      </c>
      <c r="H339" s="79">
        <v>158704042.30000001</v>
      </c>
      <c r="I339" s="157">
        <v>157215344</v>
      </c>
    </row>
    <row r="340" spans="1:9" ht="24" x14ac:dyDescent="0.2">
      <c r="A340" s="74" t="s">
        <v>11</v>
      </c>
      <c r="B340" s="75">
        <v>902</v>
      </c>
      <c r="C340" s="76">
        <v>7</v>
      </c>
      <c r="D340" s="76">
        <v>3</v>
      </c>
      <c r="E340" s="77" t="s">
        <v>164</v>
      </c>
      <c r="F340" s="78" t="s">
        <v>10</v>
      </c>
      <c r="G340" s="79">
        <v>162153669.03</v>
      </c>
      <c r="H340" s="79">
        <v>158704042.30000001</v>
      </c>
      <c r="I340" s="157">
        <v>157215344</v>
      </c>
    </row>
    <row r="341" spans="1:9" ht="36" x14ac:dyDescent="0.2">
      <c r="A341" s="74" t="s">
        <v>279</v>
      </c>
      <c r="B341" s="75">
        <v>902</v>
      </c>
      <c r="C341" s="76">
        <v>7</v>
      </c>
      <c r="D341" s="76">
        <v>3</v>
      </c>
      <c r="E341" s="77" t="s">
        <v>280</v>
      </c>
      <c r="F341" s="78">
        <v>0</v>
      </c>
      <c r="G341" s="79">
        <v>32094</v>
      </c>
      <c r="H341" s="79">
        <v>32094</v>
      </c>
      <c r="I341" s="157">
        <v>32094</v>
      </c>
    </row>
    <row r="342" spans="1:9" ht="36" x14ac:dyDescent="0.2">
      <c r="A342" s="74" t="s">
        <v>411</v>
      </c>
      <c r="B342" s="75">
        <v>902</v>
      </c>
      <c r="C342" s="76">
        <v>7</v>
      </c>
      <c r="D342" s="76">
        <v>3</v>
      </c>
      <c r="E342" s="77" t="s">
        <v>289</v>
      </c>
      <c r="F342" s="78">
        <v>0</v>
      </c>
      <c r="G342" s="79">
        <v>32094</v>
      </c>
      <c r="H342" s="79">
        <v>32094</v>
      </c>
      <c r="I342" s="157">
        <v>32094</v>
      </c>
    </row>
    <row r="343" spans="1:9" ht="36" x14ac:dyDescent="0.2">
      <c r="A343" s="74" t="s">
        <v>412</v>
      </c>
      <c r="B343" s="75">
        <v>902</v>
      </c>
      <c r="C343" s="76">
        <v>7</v>
      </c>
      <c r="D343" s="76">
        <v>3</v>
      </c>
      <c r="E343" s="77" t="s">
        <v>290</v>
      </c>
      <c r="F343" s="78" t="s">
        <v>1</v>
      </c>
      <c r="G343" s="79">
        <v>32094</v>
      </c>
      <c r="H343" s="79">
        <v>32094</v>
      </c>
      <c r="I343" s="157">
        <v>32094</v>
      </c>
    </row>
    <row r="344" spans="1:9" ht="24" x14ac:dyDescent="0.2">
      <c r="A344" s="74" t="s">
        <v>11</v>
      </c>
      <c r="B344" s="75">
        <v>902</v>
      </c>
      <c r="C344" s="76">
        <v>7</v>
      </c>
      <c r="D344" s="76">
        <v>3</v>
      </c>
      <c r="E344" s="77" t="s">
        <v>290</v>
      </c>
      <c r="F344" s="78" t="s">
        <v>10</v>
      </c>
      <c r="G344" s="79">
        <v>32094</v>
      </c>
      <c r="H344" s="79">
        <v>32094</v>
      </c>
      <c r="I344" s="157">
        <v>32094</v>
      </c>
    </row>
    <row r="345" spans="1:9" x14ac:dyDescent="0.2">
      <c r="A345" s="74" t="s">
        <v>107</v>
      </c>
      <c r="B345" s="75">
        <v>902</v>
      </c>
      <c r="C345" s="76">
        <v>7</v>
      </c>
      <c r="D345" s="76">
        <v>7</v>
      </c>
      <c r="E345" s="77" t="s">
        <v>27</v>
      </c>
      <c r="F345" s="78" t="s">
        <v>1</v>
      </c>
      <c r="G345" s="79">
        <v>806750</v>
      </c>
      <c r="H345" s="79">
        <v>806750</v>
      </c>
      <c r="I345" s="157">
        <v>806750</v>
      </c>
    </row>
    <row r="346" spans="1:9" ht="48" x14ac:dyDescent="0.2">
      <c r="A346" s="74" t="s">
        <v>191</v>
      </c>
      <c r="B346" s="75">
        <v>902</v>
      </c>
      <c r="C346" s="76">
        <v>7</v>
      </c>
      <c r="D346" s="76">
        <v>7</v>
      </c>
      <c r="E346" s="77" t="s">
        <v>192</v>
      </c>
      <c r="F346" s="78">
        <v>0</v>
      </c>
      <c r="G346" s="79">
        <v>781750</v>
      </c>
      <c r="H346" s="79">
        <v>781750</v>
      </c>
      <c r="I346" s="157">
        <v>781750</v>
      </c>
    </row>
    <row r="347" spans="1:9" ht="24" x14ac:dyDescent="0.2">
      <c r="A347" s="74" t="s">
        <v>396</v>
      </c>
      <c r="B347" s="75">
        <v>902</v>
      </c>
      <c r="C347" s="76">
        <v>7</v>
      </c>
      <c r="D347" s="76">
        <v>7</v>
      </c>
      <c r="E347" s="77" t="s">
        <v>202</v>
      </c>
      <c r="F347" s="78">
        <v>0</v>
      </c>
      <c r="G347" s="79">
        <v>781750</v>
      </c>
      <c r="H347" s="79">
        <v>781750</v>
      </c>
      <c r="I347" s="157">
        <v>781750</v>
      </c>
    </row>
    <row r="348" spans="1:9" x14ac:dyDescent="0.2">
      <c r="A348" s="74" t="s">
        <v>203</v>
      </c>
      <c r="B348" s="75">
        <v>902</v>
      </c>
      <c r="C348" s="76">
        <v>7</v>
      </c>
      <c r="D348" s="76">
        <v>7</v>
      </c>
      <c r="E348" s="77" t="s">
        <v>204</v>
      </c>
      <c r="F348" s="78" t="s">
        <v>1</v>
      </c>
      <c r="G348" s="79">
        <v>781750</v>
      </c>
      <c r="H348" s="79">
        <v>781750</v>
      </c>
      <c r="I348" s="157">
        <v>781750</v>
      </c>
    </row>
    <row r="349" spans="1:9" ht="60" x14ac:dyDescent="0.2">
      <c r="A349" s="74" t="s">
        <v>5</v>
      </c>
      <c r="B349" s="75">
        <v>902</v>
      </c>
      <c r="C349" s="76">
        <v>7</v>
      </c>
      <c r="D349" s="76">
        <v>7</v>
      </c>
      <c r="E349" s="77" t="s">
        <v>204</v>
      </c>
      <c r="F349" s="78" t="s">
        <v>4</v>
      </c>
      <c r="G349" s="79">
        <v>223300</v>
      </c>
      <c r="H349" s="79">
        <v>223300</v>
      </c>
      <c r="I349" s="157">
        <v>223300</v>
      </c>
    </row>
    <row r="350" spans="1:9" ht="24" x14ac:dyDescent="0.2">
      <c r="A350" s="74" t="s">
        <v>24</v>
      </c>
      <c r="B350" s="75">
        <v>902</v>
      </c>
      <c r="C350" s="76">
        <v>7</v>
      </c>
      <c r="D350" s="76">
        <v>7</v>
      </c>
      <c r="E350" s="77" t="s">
        <v>204</v>
      </c>
      <c r="F350" s="78" t="s">
        <v>0</v>
      </c>
      <c r="G350" s="79">
        <v>518450</v>
      </c>
      <c r="H350" s="79">
        <v>518450</v>
      </c>
      <c r="I350" s="157">
        <v>518450</v>
      </c>
    </row>
    <row r="351" spans="1:9" x14ac:dyDescent="0.2">
      <c r="A351" s="74" t="s">
        <v>7</v>
      </c>
      <c r="B351" s="75">
        <v>902</v>
      </c>
      <c r="C351" s="76">
        <v>7</v>
      </c>
      <c r="D351" s="76">
        <v>7</v>
      </c>
      <c r="E351" s="77" t="s">
        <v>204</v>
      </c>
      <c r="F351" s="78" t="s">
        <v>6</v>
      </c>
      <c r="G351" s="79">
        <v>40000</v>
      </c>
      <c r="H351" s="79">
        <v>40000</v>
      </c>
      <c r="I351" s="157">
        <v>40000</v>
      </c>
    </row>
    <row r="352" spans="1:9" ht="36" x14ac:dyDescent="0.2">
      <c r="A352" s="74" t="s">
        <v>353</v>
      </c>
      <c r="B352" s="75">
        <v>902</v>
      </c>
      <c r="C352" s="76">
        <v>7</v>
      </c>
      <c r="D352" s="76">
        <v>7</v>
      </c>
      <c r="E352" s="77" t="s">
        <v>354</v>
      </c>
      <c r="F352" s="78">
        <v>0</v>
      </c>
      <c r="G352" s="79">
        <v>25000</v>
      </c>
      <c r="H352" s="79">
        <v>25000</v>
      </c>
      <c r="I352" s="157">
        <v>25000</v>
      </c>
    </row>
    <row r="353" spans="1:9" ht="48" x14ac:dyDescent="0.2">
      <c r="A353" s="74" t="s">
        <v>422</v>
      </c>
      <c r="B353" s="75">
        <v>902</v>
      </c>
      <c r="C353" s="76">
        <v>7</v>
      </c>
      <c r="D353" s="76">
        <v>7</v>
      </c>
      <c r="E353" s="77" t="s">
        <v>357</v>
      </c>
      <c r="F353" s="78">
        <v>0</v>
      </c>
      <c r="G353" s="79">
        <v>25000</v>
      </c>
      <c r="H353" s="79">
        <v>25000</v>
      </c>
      <c r="I353" s="157">
        <v>25000</v>
      </c>
    </row>
    <row r="354" spans="1:9" ht="48" x14ac:dyDescent="0.2">
      <c r="A354" s="74" t="s">
        <v>358</v>
      </c>
      <c r="B354" s="75">
        <v>902</v>
      </c>
      <c r="C354" s="76">
        <v>7</v>
      </c>
      <c r="D354" s="76">
        <v>7</v>
      </c>
      <c r="E354" s="77" t="s">
        <v>359</v>
      </c>
      <c r="F354" s="78" t="s">
        <v>1</v>
      </c>
      <c r="G354" s="79">
        <v>25000</v>
      </c>
      <c r="H354" s="79">
        <v>25000</v>
      </c>
      <c r="I354" s="157">
        <v>25000</v>
      </c>
    </row>
    <row r="355" spans="1:9" ht="24" x14ac:dyDescent="0.2">
      <c r="A355" s="74" t="s">
        <v>24</v>
      </c>
      <c r="B355" s="75">
        <v>902</v>
      </c>
      <c r="C355" s="76">
        <v>7</v>
      </c>
      <c r="D355" s="76">
        <v>7</v>
      </c>
      <c r="E355" s="77" t="s">
        <v>359</v>
      </c>
      <c r="F355" s="78" t="s">
        <v>0</v>
      </c>
      <c r="G355" s="79">
        <v>25000</v>
      </c>
      <c r="H355" s="79">
        <v>25000</v>
      </c>
      <c r="I355" s="157">
        <v>25000</v>
      </c>
    </row>
    <row r="356" spans="1:9" x14ac:dyDescent="0.2">
      <c r="A356" s="74" t="s">
        <v>109</v>
      </c>
      <c r="B356" s="75">
        <v>902</v>
      </c>
      <c r="C356" s="76">
        <v>7</v>
      </c>
      <c r="D356" s="76">
        <v>9</v>
      </c>
      <c r="E356" s="77" t="s">
        <v>27</v>
      </c>
      <c r="F356" s="78" t="s">
        <v>1</v>
      </c>
      <c r="G356" s="79">
        <v>117697073.90000001</v>
      </c>
      <c r="H356" s="79">
        <v>110918897.06999999</v>
      </c>
      <c r="I356" s="157">
        <v>110539256.58</v>
      </c>
    </row>
    <row r="357" spans="1:9" ht="24" x14ac:dyDescent="0.2">
      <c r="A357" s="74" t="s">
        <v>38</v>
      </c>
      <c r="B357" s="75">
        <v>902</v>
      </c>
      <c r="C357" s="76">
        <v>7</v>
      </c>
      <c r="D357" s="76">
        <v>9</v>
      </c>
      <c r="E357" s="77" t="s">
        <v>160</v>
      </c>
      <c r="F357" s="78">
        <v>0</v>
      </c>
      <c r="G357" s="79">
        <v>6211929.4199999999</v>
      </c>
      <c r="H357" s="79">
        <v>6158564.7199999997</v>
      </c>
      <c r="I357" s="157">
        <v>6148018.8700000001</v>
      </c>
    </row>
    <row r="358" spans="1:9" ht="36" x14ac:dyDescent="0.2">
      <c r="A358" s="74" t="s">
        <v>171</v>
      </c>
      <c r="B358" s="75">
        <v>902</v>
      </c>
      <c r="C358" s="76">
        <v>7</v>
      </c>
      <c r="D358" s="76">
        <v>9</v>
      </c>
      <c r="E358" s="77" t="s">
        <v>172</v>
      </c>
      <c r="F358" s="78">
        <v>0</v>
      </c>
      <c r="G358" s="79">
        <v>6111929.4199999999</v>
      </c>
      <c r="H358" s="79">
        <v>6058564.7199999997</v>
      </c>
      <c r="I358" s="157">
        <v>6048018.8700000001</v>
      </c>
    </row>
    <row r="359" spans="1:9" ht="24" x14ac:dyDescent="0.2">
      <c r="A359" s="74" t="s">
        <v>173</v>
      </c>
      <c r="B359" s="75">
        <v>902</v>
      </c>
      <c r="C359" s="76">
        <v>7</v>
      </c>
      <c r="D359" s="76">
        <v>9</v>
      </c>
      <c r="E359" s="77" t="s">
        <v>174</v>
      </c>
      <c r="F359" s="78" t="s">
        <v>1</v>
      </c>
      <c r="G359" s="79">
        <v>6011929.4199999999</v>
      </c>
      <c r="H359" s="79">
        <v>5958564.7199999997</v>
      </c>
      <c r="I359" s="157">
        <v>5948018.8700000001</v>
      </c>
    </row>
    <row r="360" spans="1:9" ht="60" x14ac:dyDescent="0.2">
      <c r="A360" s="74" t="s">
        <v>5</v>
      </c>
      <c r="B360" s="75">
        <v>902</v>
      </c>
      <c r="C360" s="76">
        <v>7</v>
      </c>
      <c r="D360" s="76">
        <v>9</v>
      </c>
      <c r="E360" s="77" t="s">
        <v>174</v>
      </c>
      <c r="F360" s="78" t="s">
        <v>4</v>
      </c>
      <c r="G360" s="79">
        <v>5146929.42</v>
      </c>
      <c r="H360" s="79">
        <v>5093564.72</v>
      </c>
      <c r="I360" s="157">
        <v>5083018.87</v>
      </c>
    </row>
    <row r="361" spans="1:9" ht="24" x14ac:dyDescent="0.2">
      <c r="A361" s="74" t="s">
        <v>24</v>
      </c>
      <c r="B361" s="75">
        <v>902</v>
      </c>
      <c r="C361" s="76">
        <v>7</v>
      </c>
      <c r="D361" s="76">
        <v>9</v>
      </c>
      <c r="E361" s="77" t="s">
        <v>174</v>
      </c>
      <c r="F361" s="78" t="s">
        <v>0</v>
      </c>
      <c r="G361" s="79">
        <v>765000</v>
      </c>
      <c r="H361" s="79">
        <v>765000</v>
      </c>
      <c r="I361" s="157">
        <v>765000</v>
      </c>
    </row>
    <row r="362" spans="1:9" x14ac:dyDescent="0.2">
      <c r="A362" s="74" t="s">
        <v>7</v>
      </c>
      <c r="B362" s="75">
        <v>902</v>
      </c>
      <c r="C362" s="76">
        <v>7</v>
      </c>
      <c r="D362" s="76">
        <v>9</v>
      </c>
      <c r="E362" s="77" t="s">
        <v>174</v>
      </c>
      <c r="F362" s="78" t="s">
        <v>6</v>
      </c>
      <c r="G362" s="79">
        <v>100000</v>
      </c>
      <c r="H362" s="79">
        <v>100000</v>
      </c>
      <c r="I362" s="157">
        <v>100000</v>
      </c>
    </row>
    <row r="363" spans="1:9" ht="36" x14ac:dyDescent="0.2">
      <c r="A363" s="74" t="s">
        <v>175</v>
      </c>
      <c r="B363" s="75">
        <v>902</v>
      </c>
      <c r="C363" s="76">
        <v>7</v>
      </c>
      <c r="D363" s="76">
        <v>9</v>
      </c>
      <c r="E363" s="77" t="s">
        <v>176</v>
      </c>
      <c r="F363" s="78" t="s">
        <v>1</v>
      </c>
      <c r="G363" s="79">
        <v>100000</v>
      </c>
      <c r="H363" s="79">
        <v>100000</v>
      </c>
      <c r="I363" s="157">
        <v>100000</v>
      </c>
    </row>
    <row r="364" spans="1:9" ht="24" x14ac:dyDescent="0.2">
      <c r="A364" s="74" t="s">
        <v>24</v>
      </c>
      <c r="B364" s="75">
        <v>902</v>
      </c>
      <c r="C364" s="76">
        <v>7</v>
      </c>
      <c r="D364" s="76">
        <v>9</v>
      </c>
      <c r="E364" s="77" t="s">
        <v>176</v>
      </c>
      <c r="F364" s="78" t="s">
        <v>0</v>
      </c>
      <c r="G364" s="79">
        <v>100000</v>
      </c>
      <c r="H364" s="79">
        <v>100000</v>
      </c>
      <c r="I364" s="157">
        <v>100000</v>
      </c>
    </row>
    <row r="365" spans="1:9" ht="24" x14ac:dyDescent="0.2">
      <c r="A365" s="74" t="s">
        <v>177</v>
      </c>
      <c r="B365" s="75">
        <v>902</v>
      </c>
      <c r="C365" s="76">
        <v>7</v>
      </c>
      <c r="D365" s="76">
        <v>9</v>
      </c>
      <c r="E365" s="77" t="s">
        <v>178</v>
      </c>
      <c r="F365" s="78">
        <v>0</v>
      </c>
      <c r="G365" s="79">
        <v>100000</v>
      </c>
      <c r="H365" s="79">
        <v>100000</v>
      </c>
      <c r="I365" s="157">
        <v>100000</v>
      </c>
    </row>
    <row r="366" spans="1:9" ht="36" x14ac:dyDescent="0.2">
      <c r="A366" s="74" t="s">
        <v>179</v>
      </c>
      <c r="B366" s="75">
        <v>902</v>
      </c>
      <c r="C366" s="76">
        <v>7</v>
      </c>
      <c r="D366" s="76">
        <v>9</v>
      </c>
      <c r="E366" s="77" t="s">
        <v>180</v>
      </c>
      <c r="F366" s="78" t="s">
        <v>1</v>
      </c>
      <c r="G366" s="79">
        <v>100000</v>
      </c>
      <c r="H366" s="79">
        <v>100000</v>
      </c>
      <c r="I366" s="157">
        <v>100000</v>
      </c>
    </row>
    <row r="367" spans="1:9" ht="24" x14ac:dyDescent="0.2">
      <c r="A367" s="74" t="s">
        <v>24</v>
      </c>
      <c r="B367" s="75">
        <v>902</v>
      </c>
      <c r="C367" s="76">
        <v>7</v>
      </c>
      <c r="D367" s="76">
        <v>9</v>
      </c>
      <c r="E367" s="77" t="s">
        <v>180</v>
      </c>
      <c r="F367" s="78" t="s">
        <v>0</v>
      </c>
      <c r="G367" s="79">
        <v>100000</v>
      </c>
      <c r="H367" s="79">
        <v>100000</v>
      </c>
      <c r="I367" s="157">
        <v>100000</v>
      </c>
    </row>
    <row r="368" spans="1:9" ht="48" x14ac:dyDescent="0.2">
      <c r="A368" s="74" t="s">
        <v>191</v>
      </c>
      <c r="B368" s="75">
        <v>902</v>
      </c>
      <c r="C368" s="76">
        <v>7</v>
      </c>
      <c r="D368" s="76">
        <v>9</v>
      </c>
      <c r="E368" s="77" t="s">
        <v>192</v>
      </c>
      <c r="F368" s="78">
        <v>0</v>
      </c>
      <c r="G368" s="79">
        <v>6787604.8099999996</v>
      </c>
      <c r="H368" s="79">
        <v>6402142.5199999996</v>
      </c>
      <c r="I368" s="157">
        <v>6250920.8399999999</v>
      </c>
    </row>
    <row r="369" spans="1:9" ht="24" x14ac:dyDescent="0.2">
      <c r="A369" s="74" t="s">
        <v>398</v>
      </c>
      <c r="B369" s="75">
        <v>902</v>
      </c>
      <c r="C369" s="76">
        <v>7</v>
      </c>
      <c r="D369" s="76">
        <v>9</v>
      </c>
      <c r="E369" s="77" t="s">
        <v>208</v>
      </c>
      <c r="F369" s="78">
        <v>0</v>
      </c>
      <c r="G369" s="79">
        <v>6787604.8099999996</v>
      </c>
      <c r="H369" s="79">
        <v>6402142.5199999996</v>
      </c>
      <c r="I369" s="157">
        <v>6250920.8399999999</v>
      </c>
    </row>
    <row r="370" spans="1:9" ht="36" x14ac:dyDescent="0.2">
      <c r="A370" s="74" t="s">
        <v>209</v>
      </c>
      <c r="B370" s="75">
        <v>902</v>
      </c>
      <c r="C370" s="76">
        <v>7</v>
      </c>
      <c r="D370" s="76">
        <v>9</v>
      </c>
      <c r="E370" s="77" t="s">
        <v>210</v>
      </c>
      <c r="F370" s="78" t="s">
        <v>1</v>
      </c>
      <c r="G370" s="79">
        <v>3005510.81</v>
      </c>
      <c r="H370" s="79">
        <v>2729642.52</v>
      </c>
      <c r="I370" s="157">
        <v>2578420.84</v>
      </c>
    </row>
    <row r="371" spans="1:9" ht="24" x14ac:dyDescent="0.2">
      <c r="A371" s="74" t="s">
        <v>11</v>
      </c>
      <c r="B371" s="75">
        <v>902</v>
      </c>
      <c r="C371" s="76">
        <v>7</v>
      </c>
      <c r="D371" s="76">
        <v>9</v>
      </c>
      <c r="E371" s="77" t="s">
        <v>210</v>
      </c>
      <c r="F371" s="78" t="s">
        <v>10</v>
      </c>
      <c r="G371" s="79">
        <v>3005510.81</v>
      </c>
      <c r="H371" s="79">
        <v>2729642.52</v>
      </c>
      <c r="I371" s="157">
        <v>2578420.84</v>
      </c>
    </row>
    <row r="372" spans="1:9" ht="60" x14ac:dyDescent="0.2">
      <c r="A372" s="74" t="s">
        <v>450</v>
      </c>
      <c r="B372" s="75">
        <v>902</v>
      </c>
      <c r="C372" s="76">
        <v>7</v>
      </c>
      <c r="D372" s="76">
        <v>9</v>
      </c>
      <c r="E372" s="77" t="s">
        <v>451</v>
      </c>
      <c r="F372" s="78" t="s">
        <v>1</v>
      </c>
      <c r="G372" s="79">
        <v>109894</v>
      </c>
      <c r="H372" s="79">
        <v>0</v>
      </c>
      <c r="I372" s="157">
        <v>0</v>
      </c>
    </row>
    <row r="373" spans="1:9" ht="24" x14ac:dyDescent="0.2">
      <c r="A373" s="74" t="s">
        <v>11</v>
      </c>
      <c r="B373" s="75">
        <v>902</v>
      </c>
      <c r="C373" s="76">
        <v>7</v>
      </c>
      <c r="D373" s="76">
        <v>9</v>
      </c>
      <c r="E373" s="77" t="s">
        <v>451</v>
      </c>
      <c r="F373" s="78" t="s">
        <v>10</v>
      </c>
      <c r="G373" s="79">
        <v>109894</v>
      </c>
      <c r="H373" s="79">
        <v>0</v>
      </c>
      <c r="I373" s="157">
        <v>0</v>
      </c>
    </row>
    <row r="374" spans="1:9" ht="60" x14ac:dyDescent="0.2">
      <c r="A374" s="74" t="s">
        <v>39</v>
      </c>
      <c r="B374" s="75">
        <v>902</v>
      </c>
      <c r="C374" s="76">
        <v>7</v>
      </c>
      <c r="D374" s="76">
        <v>9</v>
      </c>
      <c r="E374" s="77" t="s">
        <v>211</v>
      </c>
      <c r="F374" s="78" t="s">
        <v>1</v>
      </c>
      <c r="G374" s="79">
        <v>3672200</v>
      </c>
      <c r="H374" s="79">
        <v>3672500</v>
      </c>
      <c r="I374" s="157">
        <v>3672500</v>
      </c>
    </row>
    <row r="375" spans="1:9" ht="24" x14ac:dyDescent="0.2">
      <c r="A375" s="74" t="s">
        <v>11</v>
      </c>
      <c r="B375" s="75">
        <v>902</v>
      </c>
      <c r="C375" s="76">
        <v>7</v>
      </c>
      <c r="D375" s="76">
        <v>9</v>
      </c>
      <c r="E375" s="77" t="s">
        <v>211</v>
      </c>
      <c r="F375" s="78" t="s">
        <v>10</v>
      </c>
      <c r="G375" s="79">
        <v>3672200</v>
      </c>
      <c r="H375" s="79">
        <v>3672500</v>
      </c>
      <c r="I375" s="157">
        <v>3672500</v>
      </c>
    </row>
    <row r="376" spans="1:9" ht="24" x14ac:dyDescent="0.2">
      <c r="A376" s="74" t="s">
        <v>268</v>
      </c>
      <c r="B376" s="75">
        <v>902</v>
      </c>
      <c r="C376" s="76">
        <v>7</v>
      </c>
      <c r="D376" s="76">
        <v>9</v>
      </c>
      <c r="E376" s="77" t="s">
        <v>269</v>
      </c>
      <c r="F376" s="78">
        <v>0</v>
      </c>
      <c r="G376" s="79">
        <v>1508248.2</v>
      </c>
      <c r="H376" s="79">
        <v>1508248.2</v>
      </c>
      <c r="I376" s="157">
        <v>1508248.2</v>
      </c>
    </row>
    <row r="377" spans="1:9" ht="36" x14ac:dyDescent="0.2">
      <c r="A377" s="74" t="s">
        <v>274</v>
      </c>
      <c r="B377" s="75">
        <v>902</v>
      </c>
      <c r="C377" s="76">
        <v>7</v>
      </c>
      <c r="D377" s="76">
        <v>9</v>
      </c>
      <c r="E377" s="77" t="s">
        <v>275</v>
      </c>
      <c r="F377" s="78">
        <v>0</v>
      </c>
      <c r="G377" s="79">
        <v>1508248.2</v>
      </c>
      <c r="H377" s="79">
        <v>1508248.2</v>
      </c>
      <c r="I377" s="157">
        <v>1508248.2</v>
      </c>
    </row>
    <row r="378" spans="1:9" x14ac:dyDescent="0.2">
      <c r="A378" s="74" t="s">
        <v>452</v>
      </c>
      <c r="B378" s="75">
        <v>902</v>
      </c>
      <c r="C378" s="76">
        <v>7</v>
      </c>
      <c r="D378" s="76">
        <v>9</v>
      </c>
      <c r="E378" s="77" t="s">
        <v>453</v>
      </c>
      <c r="F378" s="78" t="s">
        <v>1</v>
      </c>
      <c r="G378" s="79">
        <v>1508248.2</v>
      </c>
      <c r="H378" s="79">
        <v>1508248.2</v>
      </c>
      <c r="I378" s="157">
        <v>1508248.2</v>
      </c>
    </row>
    <row r="379" spans="1:9" ht="24" x14ac:dyDescent="0.2">
      <c r="A379" s="74" t="s">
        <v>11</v>
      </c>
      <c r="B379" s="75">
        <v>902</v>
      </c>
      <c r="C379" s="76">
        <v>7</v>
      </c>
      <c r="D379" s="76">
        <v>9</v>
      </c>
      <c r="E379" s="77" t="s">
        <v>453</v>
      </c>
      <c r="F379" s="78" t="s">
        <v>10</v>
      </c>
      <c r="G379" s="79">
        <v>1508248.2</v>
      </c>
      <c r="H379" s="79">
        <v>1508248.2</v>
      </c>
      <c r="I379" s="157">
        <v>1508248.2</v>
      </c>
    </row>
    <row r="380" spans="1:9" ht="36" x14ac:dyDescent="0.2">
      <c r="A380" s="74" t="s">
        <v>339</v>
      </c>
      <c r="B380" s="75">
        <v>902</v>
      </c>
      <c r="C380" s="76">
        <v>7</v>
      </c>
      <c r="D380" s="76">
        <v>9</v>
      </c>
      <c r="E380" s="77" t="s">
        <v>340</v>
      </c>
      <c r="F380" s="78">
        <v>0</v>
      </c>
      <c r="G380" s="79">
        <v>103189291.47</v>
      </c>
      <c r="H380" s="79">
        <v>96849941.629999995</v>
      </c>
      <c r="I380" s="157">
        <v>96632068.670000002</v>
      </c>
    </row>
    <row r="381" spans="1:9" ht="24" x14ac:dyDescent="0.2">
      <c r="A381" s="74" t="s">
        <v>341</v>
      </c>
      <c r="B381" s="75">
        <v>902</v>
      </c>
      <c r="C381" s="76">
        <v>7</v>
      </c>
      <c r="D381" s="76">
        <v>9</v>
      </c>
      <c r="E381" s="77" t="s">
        <v>342</v>
      </c>
      <c r="F381" s="78">
        <v>0</v>
      </c>
      <c r="G381" s="79">
        <v>16471068.529999999</v>
      </c>
      <c r="H381" s="79">
        <v>15842807.310000001</v>
      </c>
      <c r="I381" s="157">
        <v>15871247.970000001</v>
      </c>
    </row>
    <row r="382" spans="1:9" ht="24" x14ac:dyDescent="0.2">
      <c r="A382" s="74" t="s">
        <v>343</v>
      </c>
      <c r="B382" s="75">
        <v>902</v>
      </c>
      <c r="C382" s="76">
        <v>7</v>
      </c>
      <c r="D382" s="76">
        <v>9</v>
      </c>
      <c r="E382" s="77" t="s">
        <v>344</v>
      </c>
      <c r="F382" s="78" t="s">
        <v>1</v>
      </c>
      <c r="G382" s="79">
        <v>16471068.529999999</v>
      </c>
      <c r="H382" s="79">
        <v>15842807.310000001</v>
      </c>
      <c r="I382" s="157">
        <v>15871247.970000001</v>
      </c>
    </row>
    <row r="383" spans="1:9" ht="60" x14ac:dyDescent="0.2">
      <c r="A383" s="74" t="s">
        <v>5</v>
      </c>
      <c r="B383" s="75">
        <v>902</v>
      </c>
      <c r="C383" s="76">
        <v>7</v>
      </c>
      <c r="D383" s="76">
        <v>9</v>
      </c>
      <c r="E383" s="77" t="s">
        <v>344</v>
      </c>
      <c r="F383" s="78" t="s">
        <v>4</v>
      </c>
      <c r="G383" s="79">
        <v>15311551.109999999</v>
      </c>
      <c r="H383" s="79">
        <v>15143227.560000001</v>
      </c>
      <c r="I383" s="157">
        <v>15111421.220000001</v>
      </c>
    </row>
    <row r="384" spans="1:9" ht="24" x14ac:dyDescent="0.2">
      <c r="A384" s="74" t="s">
        <v>24</v>
      </c>
      <c r="B384" s="75">
        <v>902</v>
      </c>
      <c r="C384" s="76">
        <v>7</v>
      </c>
      <c r="D384" s="76">
        <v>9</v>
      </c>
      <c r="E384" s="77" t="s">
        <v>344</v>
      </c>
      <c r="F384" s="78" t="s">
        <v>0</v>
      </c>
      <c r="G384" s="79">
        <v>1158213.42</v>
      </c>
      <c r="H384" s="79">
        <v>698275.75</v>
      </c>
      <c r="I384" s="157">
        <v>758522.75</v>
      </c>
    </row>
    <row r="385" spans="1:9" x14ac:dyDescent="0.2">
      <c r="A385" s="74" t="s">
        <v>3</v>
      </c>
      <c r="B385" s="75">
        <v>902</v>
      </c>
      <c r="C385" s="76">
        <v>7</v>
      </c>
      <c r="D385" s="76">
        <v>9</v>
      </c>
      <c r="E385" s="77" t="s">
        <v>344</v>
      </c>
      <c r="F385" s="78" t="s">
        <v>2</v>
      </c>
      <c r="G385" s="79">
        <v>1304</v>
      </c>
      <c r="H385" s="79">
        <v>1304</v>
      </c>
      <c r="I385" s="157">
        <v>1304</v>
      </c>
    </row>
    <row r="386" spans="1:9" ht="24" x14ac:dyDescent="0.2">
      <c r="A386" s="74" t="s">
        <v>345</v>
      </c>
      <c r="B386" s="75">
        <v>902</v>
      </c>
      <c r="C386" s="76">
        <v>7</v>
      </c>
      <c r="D386" s="76">
        <v>9</v>
      </c>
      <c r="E386" s="77" t="s">
        <v>346</v>
      </c>
      <c r="F386" s="78">
        <v>0</v>
      </c>
      <c r="G386" s="79">
        <v>66092752.039999999</v>
      </c>
      <c r="H386" s="79">
        <v>62009486.969999999</v>
      </c>
      <c r="I386" s="157">
        <v>61685396.340000004</v>
      </c>
    </row>
    <row r="387" spans="1:9" ht="36" x14ac:dyDescent="0.2">
      <c r="A387" s="74" t="s">
        <v>347</v>
      </c>
      <c r="B387" s="75">
        <v>902</v>
      </c>
      <c r="C387" s="76">
        <v>7</v>
      </c>
      <c r="D387" s="76">
        <v>9</v>
      </c>
      <c r="E387" s="77" t="s">
        <v>348</v>
      </c>
      <c r="F387" s="78" t="s">
        <v>1</v>
      </c>
      <c r="G387" s="79">
        <v>66092752.039999999</v>
      </c>
      <c r="H387" s="79">
        <v>62009486.969999999</v>
      </c>
      <c r="I387" s="157">
        <v>61685396.340000004</v>
      </c>
    </row>
    <row r="388" spans="1:9" ht="60" x14ac:dyDescent="0.2">
      <c r="A388" s="74" t="s">
        <v>5</v>
      </c>
      <c r="B388" s="75">
        <v>902</v>
      </c>
      <c r="C388" s="76">
        <v>7</v>
      </c>
      <c r="D388" s="76">
        <v>9</v>
      </c>
      <c r="E388" s="77" t="s">
        <v>348</v>
      </c>
      <c r="F388" s="78" t="s">
        <v>4</v>
      </c>
      <c r="G388" s="79">
        <v>57032756.579999998</v>
      </c>
      <c r="H388" s="79">
        <v>56404825.719999999</v>
      </c>
      <c r="I388" s="157">
        <v>56280735.090000004</v>
      </c>
    </row>
    <row r="389" spans="1:9" ht="24" x14ac:dyDescent="0.2">
      <c r="A389" s="74" t="s">
        <v>24</v>
      </c>
      <c r="B389" s="75">
        <v>902</v>
      </c>
      <c r="C389" s="76">
        <v>7</v>
      </c>
      <c r="D389" s="76">
        <v>9</v>
      </c>
      <c r="E389" s="77" t="s">
        <v>348</v>
      </c>
      <c r="F389" s="78" t="s">
        <v>0</v>
      </c>
      <c r="G389" s="79">
        <v>9029776.4600000009</v>
      </c>
      <c r="H389" s="79">
        <v>5574442.25</v>
      </c>
      <c r="I389" s="157">
        <v>5374442.25</v>
      </c>
    </row>
    <row r="390" spans="1:9" x14ac:dyDescent="0.2">
      <c r="A390" s="74" t="s">
        <v>3</v>
      </c>
      <c r="B390" s="75">
        <v>902</v>
      </c>
      <c r="C390" s="76">
        <v>7</v>
      </c>
      <c r="D390" s="76">
        <v>9</v>
      </c>
      <c r="E390" s="77" t="s">
        <v>348</v>
      </c>
      <c r="F390" s="78" t="s">
        <v>2</v>
      </c>
      <c r="G390" s="79">
        <v>30219</v>
      </c>
      <c r="H390" s="79">
        <v>30219</v>
      </c>
      <c r="I390" s="157">
        <v>30219</v>
      </c>
    </row>
    <row r="391" spans="1:9" ht="24" x14ac:dyDescent="0.2">
      <c r="A391" s="74" t="s">
        <v>349</v>
      </c>
      <c r="B391" s="75">
        <v>902</v>
      </c>
      <c r="C391" s="76">
        <v>7</v>
      </c>
      <c r="D391" s="76">
        <v>9</v>
      </c>
      <c r="E391" s="77" t="s">
        <v>350</v>
      </c>
      <c r="F391" s="78">
        <v>0</v>
      </c>
      <c r="G391" s="79">
        <v>20625470.899999999</v>
      </c>
      <c r="H391" s="79">
        <v>18997647.350000001</v>
      </c>
      <c r="I391" s="157">
        <v>19075424.359999999</v>
      </c>
    </row>
    <row r="392" spans="1:9" ht="24" x14ac:dyDescent="0.2">
      <c r="A392" s="74" t="s">
        <v>351</v>
      </c>
      <c r="B392" s="75">
        <v>902</v>
      </c>
      <c r="C392" s="76">
        <v>7</v>
      </c>
      <c r="D392" s="76">
        <v>9</v>
      </c>
      <c r="E392" s="77" t="s">
        <v>352</v>
      </c>
      <c r="F392" s="78" t="s">
        <v>1</v>
      </c>
      <c r="G392" s="79">
        <v>20625470.899999999</v>
      </c>
      <c r="H392" s="79">
        <v>18997647.350000001</v>
      </c>
      <c r="I392" s="157">
        <v>19075424.359999999</v>
      </c>
    </row>
    <row r="393" spans="1:9" ht="24" x14ac:dyDescent="0.2">
      <c r="A393" s="74" t="s">
        <v>11</v>
      </c>
      <c r="B393" s="75">
        <v>902</v>
      </c>
      <c r="C393" s="76">
        <v>7</v>
      </c>
      <c r="D393" s="76">
        <v>9</v>
      </c>
      <c r="E393" s="77" t="s">
        <v>352</v>
      </c>
      <c r="F393" s="78" t="s">
        <v>10</v>
      </c>
      <c r="G393" s="79">
        <v>20625470.899999999</v>
      </c>
      <c r="H393" s="79">
        <v>18997647.350000001</v>
      </c>
      <c r="I393" s="157">
        <v>19075424.359999999</v>
      </c>
    </row>
    <row r="394" spans="1:9" x14ac:dyDescent="0.2">
      <c r="A394" s="74" t="s">
        <v>111</v>
      </c>
      <c r="B394" s="75">
        <v>902</v>
      </c>
      <c r="C394" s="76">
        <v>8</v>
      </c>
      <c r="D394" s="76">
        <v>0</v>
      </c>
      <c r="E394" s="77" t="s">
        <v>27</v>
      </c>
      <c r="F394" s="78" t="s">
        <v>1</v>
      </c>
      <c r="G394" s="79">
        <v>63317875.920000002</v>
      </c>
      <c r="H394" s="79">
        <v>61868137.859999999</v>
      </c>
      <c r="I394" s="157">
        <v>61272302.479999997</v>
      </c>
    </row>
    <row r="395" spans="1:9" x14ac:dyDescent="0.2">
      <c r="A395" s="74" t="s">
        <v>113</v>
      </c>
      <c r="B395" s="75">
        <v>902</v>
      </c>
      <c r="C395" s="76">
        <v>8</v>
      </c>
      <c r="D395" s="76">
        <v>1</v>
      </c>
      <c r="E395" s="77" t="s">
        <v>27</v>
      </c>
      <c r="F395" s="78" t="s">
        <v>1</v>
      </c>
      <c r="G395" s="79">
        <v>42259747.189999998</v>
      </c>
      <c r="H395" s="79">
        <v>41032759.490000002</v>
      </c>
      <c r="I395" s="157">
        <v>40482401.149999999</v>
      </c>
    </row>
    <row r="396" spans="1:9" ht="48" x14ac:dyDescent="0.2">
      <c r="A396" s="74" t="s">
        <v>191</v>
      </c>
      <c r="B396" s="75">
        <v>902</v>
      </c>
      <c r="C396" s="76">
        <v>8</v>
      </c>
      <c r="D396" s="76">
        <v>1</v>
      </c>
      <c r="E396" s="77" t="s">
        <v>192</v>
      </c>
      <c r="F396" s="78">
        <v>0</v>
      </c>
      <c r="G396" s="79">
        <v>42154420.189999998</v>
      </c>
      <c r="H396" s="79">
        <v>40927432.490000002</v>
      </c>
      <c r="I396" s="157">
        <v>40377074.149999999</v>
      </c>
    </row>
    <row r="397" spans="1:9" ht="24" x14ac:dyDescent="0.2">
      <c r="A397" s="74" t="s">
        <v>394</v>
      </c>
      <c r="B397" s="75">
        <v>902</v>
      </c>
      <c r="C397" s="76">
        <v>8</v>
      </c>
      <c r="D397" s="76">
        <v>1</v>
      </c>
      <c r="E397" s="77" t="s">
        <v>193</v>
      </c>
      <c r="F397" s="78">
        <v>0</v>
      </c>
      <c r="G397" s="79">
        <v>13698648.289999999</v>
      </c>
      <c r="H397" s="79">
        <v>13317316.93</v>
      </c>
      <c r="I397" s="157">
        <v>13149289.42</v>
      </c>
    </row>
    <row r="398" spans="1:9" ht="36" x14ac:dyDescent="0.2">
      <c r="A398" s="74" t="s">
        <v>196</v>
      </c>
      <c r="B398" s="75">
        <v>902</v>
      </c>
      <c r="C398" s="76">
        <v>8</v>
      </c>
      <c r="D398" s="76">
        <v>1</v>
      </c>
      <c r="E398" s="77" t="s">
        <v>197</v>
      </c>
      <c r="F398" s="78" t="s">
        <v>1</v>
      </c>
      <c r="G398" s="79">
        <v>13698648.289999999</v>
      </c>
      <c r="H398" s="79">
        <v>13317316.93</v>
      </c>
      <c r="I398" s="157">
        <v>13149289.42</v>
      </c>
    </row>
    <row r="399" spans="1:9" ht="24" x14ac:dyDescent="0.2">
      <c r="A399" s="74" t="s">
        <v>11</v>
      </c>
      <c r="B399" s="75">
        <v>902</v>
      </c>
      <c r="C399" s="76">
        <v>8</v>
      </c>
      <c r="D399" s="76">
        <v>1</v>
      </c>
      <c r="E399" s="77" t="s">
        <v>197</v>
      </c>
      <c r="F399" s="78" t="s">
        <v>10</v>
      </c>
      <c r="G399" s="79">
        <v>13698648.289999999</v>
      </c>
      <c r="H399" s="79">
        <v>13317316.93</v>
      </c>
      <c r="I399" s="157">
        <v>13149289.42</v>
      </c>
    </row>
    <row r="400" spans="1:9" ht="24" x14ac:dyDescent="0.2">
      <c r="A400" s="74" t="s">
        <v>395</v>
      </c>
      <c r="B400" s="75">
        <v>902</v>
      </c>
      <c r="C400" s="76">
        <v>8</v>
      </c>
      <c r="D400" s="76">
        <v>1</v>
      </c>
      <c r="E400" s="77" t="s">
        <v>198</v>
      </c>
      <c r="F400" s="78">
        <v>0</v>
      </c>
      <c r="G400" s="79">
        <v>28455771.899999999</v>
      </c>
      <c r="H400" s="79">
        <v>27610115.559999999</v>
      </c>
      <c r="I400" s="157">
        <v>27227784.73</v>
      </c>
    </row>
    <row r="401" spans="1:9" ht="36" x14ac:dyDescent="0.2">
      <c r="A401" s="74" t="s">
        <v>199</v>
      </c>
      <c r="B401" s="75">
        <v>902</v>
      </c>
      <c r="C401" s="76">
        <v>8</v>
      </c>
      <c r="D401" s="76">
        <v>1</v>
      </c>
      <c r="E401" s="77" t="s">
        <v>200</v>
      </c>
      <c r="F401" s="78" t="s">
        <v>1</v>
      </c>
      <c r="G401" s="79">
        <v>28200061.899999999</v>
      </c>
      <c r="H401" s="79">
        <v>27346235.559999999</v>
      </c>
      <c r="I401" s="157">
        <v>26959134.73</v>
      </c>
    </row>
    <row r="402" spans="1:9" ht="24" x14ac:dyDescent="0.2">
      <c r="A402" s="74" t="s">
        <v>11</v>
      </c>
      <c r="B402" s="75">
        <v>902</v>
      </c>
      <c r="C402" s="76">
        <v>8</v>
      </c>
      <c r="D402" s="76">
        <v>1</v>
      </c>
      <c r="E402" s="77" t="s">
        <v>200</v>
      </c>
      <c r="F402" s="78" t="s">
        <v>10</v>
      </c>
      <c r="G402" s="79">
        <v>28200061.899999999</v>
      </c>
      <c r="H402" s="79">
        <v>27346235.559999999</v>
      </c>
      <c r="I402" s="157">
        <v>26959134.73</v>
      </c>
    </row>
    <row r="403" spans="1:9" ht="36" x14ac:dyDescent="0.2">
      <c r="A403" s="74" t="s">
        <v>44</v>
      </c>
      <c r="B403" s="75">
        <v>902</v>
      </c>
      <c r="C403" s="76">
        <v>8</v>
      </c>
      <c r="D403" s="76">
        <v>1</v>
      </c>
      <c r="E403" s="77" t="s">
        <v>201</v>
      </c>
      <c r="F403" s="78" t="s">
        <v>1</v>
      </c>
      <c r="G403" s="79">
        <v>255710</v>
      </c>
      <c r="H403" s="79">
        <v>263880</v>
      </c>
      <c r="I403" s="157">
        <v>268650</v>
      </c>
    </row>
    <row r="404" spans="1:9" ht="24" x14ac:dyDescent="0.2">
      <c r="A404" s="74" t="s">
        <v>11</v>
      </c>
      <c r="B404" s="75">
        <v>902</v>
      </c>
      <c r="C404" s="76">
        <v>8</v>
      </c>
      <c r="D404" s="76">
        <v>1</v>
      </c>
      <c r="E404" s="77" t="s">
        <v>201</v>
      </c>
      <c r="F404" s="78" t="s">
        <v>10</v>
      </c>
      <c r="G404" s="79">
        <v>255710</v>
      </c>
      <c r="H404" s="79">
        <v>263880</v>
      </c>
      <c r="I404" s="157">
        <v>268650</v>
      </c>
    </row>
    <row r="405" spans="1:9" ht="36" x14ac:dyDescent="0.2">
      <c r="A405" s="74" t="s">
        <v>254</v>
      </c>
      <c r="B405" s="75">
        <v>902</v>
      </c>
      <c r="C405" s="76">
        <v>8</v>
      </c>
      <c r="D405" s="76">
        <v>1</v>
      </c>
      <c r="E405" s="77" t="s">
        <v>255</v>
      </c>
      <c r="F405" s="78">
        <v>0</v>
      </c>
      <c r="G405" s="79">
        <v>51321</v>
      </c>
      <c r="H405" s="79">
        <v>51321</v>
      </c>
      <c r="I405" s="157">
        <v>51321</v>
      </c>
    </row>
    <row r="406" spans="1:9" ht="24" x14ac:dyDescent="0.2">
      <c r="A406" s="74" t="s">
        <v>407</v>
      </c>
      <c r="B406" s="75">
        <v>902</v>
      </c>
      <c r="C406" s="76">
        <v>8</v>
      </c>
      <c r="D406" s="76">
        <v>1</v>
      </c>
      <c r="E406" s="77" t="s">
        <v>263</v>
      </c>
      <c r="F406" s="78">
        <v>0</v>
      </c>
      <c r="G406" s="79">
        <v>51321</v>
      </c>
      <c r="H406" s="79">
        <v>51321</v>
      </c>
      <c r="I406" s="157">
        <v>51321</v>
      </c>
    </row>
    <row r="407" spans="1:9" x14ac:dyDescent="0.2">
      <c r="A407" s="74" t="s">
        <v>266</v>
      </c>
      <c r="B407" s="75">
        <v>902</v>
      </c>
      <c r="C407" s="76">
        <v>8</v>
      </c>
      <c r="D407" s="76">
        <v>1</v>
      </c>
      <c r="E407" s="77" t="s">
        <v>267</v>
      </c>
      <c r="F407" s="78" t="s">
        <v>1</v>
      </c>
      <c r="G407" s="79">
        <v>51321</v>
      </c>
      <c r="H407" s="79">
        <v>51321</v>
      </c>
      <c r="I407" s="157">
        <v>51321</v>
      </c>
    </row>
    <row r="408" spans="1:9" ht="24" x14ac:dyDescent="0.2">
      <c r="A408" s="74" t="s">
        <v>11</v>
      </c>
      <c r="B408" s="75">
        <v>902</v>
      </c>
      <c r="C408" s="76">
        <v>8</v>
      </c>
      <c r="D408" s="76">
        <v>1</v>
      </c>
      <c r="E408" s="77" t="s">
        <v>267</v>
      </c>
      <c r="F408" s="78" t="s">
        <v>10</v>
      </c>
      <c r="G408" s="79">
        <v>51321</v>
      </c>
      <c r="H408" s="79">
        <v>51321</v>
      </c>
      <c r="I408" s="157">
        <v>51321</v>
      </c>
    </row>
    <row r="409" spans="1:9" ht="36" x14ac:dyDescent="0.2">
      <c r="A409" s="74" t="s">
        <v>279</v>
      </c>
      <c r="B409" s="75">
        <v>902</v>
      </c>
      <c r="C409" s="76">
        <v>8</v>
      </c>
      <c r="D409" s="76">
        <v>1</v>
      </c>
      <c r="E409" s="77" t="s">
        <v>280</v>
      </c>
      <c r="F409" s="78">
        <v>0</v>
      </c>
      <c r="G409" s="79">
        <v>54006</v>
      </c>
      <c r="H409" s="79">
        <v>54006</v>
      </c>
      <c r="I409" s="157">
        <v>54006</v>
      </c>
    </row>
    <row r="410" spans="1:9" ht="36" x14ac:dyDescent="0.2">
      <c r="A410" s="74" t="s">
        <v>411</v>
      </c>
      <c r="B410" s="75">
        <v>902</v>
      </c>
      <c r="C410" s="76">
        <v>8</v>
      </c>
      <c r="D410" s="76">
        <v>1</v>
      </c>
      <c r="E410" s="77" t="s">
        <v>289</v>
      </c>
      <c r="F410" s="78">
        <v>0</v>
      </c>
      <c r="G410" s="79">
        <v>54006</v>
      </c>
      <c r="H410" s="79">
        <v>54006</v>
      </c>
      <c r="I410" s="157">
        <v>54006</v>
      </c>
    </row>
    <row r="411" spans="1:9" ht="36" x14ac:dyDescent="0.2">
      <c r="A411" s="74" t="s">
        <v>412</v>
      </c>
      <c r="B411" s="75">
        <v>902</v>
      </c>
      <c r="C411" s="76">
        <v>8</v>
      </c>
      <c r="D411" s="76">
        <v>1</v>
      </c>
      <c r="E411" s="77" t="s">
        <v>290</v>
      </c>
      <c r="F411" s="78" t="s">
        <v>1</v>
      </c>
      <c r="G411" s="79">
        <v>54006</v>
      </c>
      <c r="H411" s="79">
        <v>54006</v>
      </c>
      <c r="I411" s="157">
        <v>54006</v>
      </c>
    </row>
    <row r="412" spans="1:9" ht="24" x14ac:dyDescent="0.2">
      <c r="A412" s="74" t="s">
        <v>11</v>
      </c>
      <c r="B412" s="75">
        <v>902</v>
      </c>
      <c r="C412" s="76">
        <v>8</v>
      </c>
      <c r="D412" s="76">
        <v>1</v>
      </c>
      <c r="E412" s="77" t="s">
        <v>290</v>
      </c>
      <c r="F412" s="78" t="s">
        <v>10</v>
      </c>
      <c r="G412" s="79">
        <v>54006</v>
      </c>
      <c r="H412" s="79">
        <v>54006</v>
      </c>
      <c r="I412" s="157">
        <v>54006</v>
      </c>
    </row>
    <row r="413" spans="1:9" ht="24" x14ac:dyDescent="0.2">
      <c r="A413" s="74" t="s">
        <v>115</v>
      </c>
      <c r="B413" s="75">
        <v>902</v>
      </c>
      <c r="C413" s="76">
        <v>8</v>
      </c>
      <c r="D413" s="76">
        <v>4</v>
      </c>
      <c r="E413" s="77" t="s">
        <v>27</v>
      </c>
      <c r="F413" s="78" t="s">
        <v>1</v>
      </c>
      <c r="G413" s="79">
        <v>21058128.73</v>
      </c>
      <c r="H413" s="79">
        <v>20835378.370000001</v>
      </c>
      <c r="I413" s="157">
        <v>20789901.329999998</v>
      </c>
    </row>
    <row r="414" spans="1:9" ht="48" x14ac:dyDescent="0.2">
      <c r="A414" s="74" t="s">
        <v>191</v>
      </c>
      <c r="B414" s="75">
        <v>902</v>
      </c>
      <c r="C414" s="76">
        <v>8</v>
      </c>
      <c r="D414" s="76">
        <v>4</v>
      </c>
      <c r="E414" s="77" t="s">
        <v>192</v>
      </c>
      <c r="F414" s="78">
        <v>0</v>
      </c>
      <c r="G414" s="79">
        <v>799800</v>
      </c>
      <c r="H414" s="79">
        <v>799800</v>
      </c>
      <c r="I414" s="157">
        <v>799800</v>
      </c>
    </row>
    <row r="415" spans="1:9" ht="24" x14ac:dyDescent="0.2">
      <c r="A415" s="74" t="s">
        <v>394</v>
      </c>
      <c r="B415" s="75">
        <v>902</v>
      </c>
      <c r="C415" s="76">
        <v>8</v>
      </c>
      <c r="D415" s="76">
        <v>4</v>
      </c>
      <c r="E415" s="77" t="s">
        <v>193</v>
      </c>
      <c r="F415" s="78">
        <v>0</v>
      </c>
      <c r="G415" s="79">
        <v>799800</v>
      </c>
      <c r="H415" s="79">
        <v>799800</v>
      </c>
      <c r="I415" s="157">
        <v>799800</v>
      </c>
    </row>
    <row r="416" spans="1:9" x14ac:dyDescent="0.2">
      <c r="A416" s="74" t="s">
        <v>194</v>
      </c>
      <c r="B416" s="75">
        <v>902</v>
      </c>
      <c r="C416" s="76">
        <v>8</v>
      </c>
      <c r="D416" s="76">
        <v>4</v>
      </c>
      <c r="E416" s="77" t="s">
        <v>195</v>
      </c>
      <c r="F416" s="78" t="s">
        <v>1</v>
      </c>
      <c r="G416" s="79">
        <v>799800</v>
      </c>
      <c r="H416" s="79">
        <v>799800</v>
      </c>
      <c r="I416" s="157">
        <v>799800</v>
      </c>
    </row>
    <row r="417" spans="1:9" ht="60" x14ac:dyDescent="0.2">
      <c r="A417" s="74" t="s">
        <v>5</v>
      </c>
      <c r="B417" s="75">
        <v>902</v>
      </c>
      <c r="C417" s="76">
        <v>8</v>
      </c>
      <c r="D417" s="76">
        <v>4</v>
      </c>
      <c r="E417" s="77" t="s">
        <v>195</v>
      </c>
      <c r="F417" s="78" t="s">
        <v>4</v>
      </c>
      <c r="G417" s="79">
        <v>152800</v>
      </c>
      <c r="H417" s="79">
        <v>152800</v>
      </c>
      <c r="I417" s="157">
        <v>152800</v>
      </c>
    </row>
    <row r="418" spans="1:9" ht="24" x14ac:dyDescent="0.2">
      <c r="A418" s="74" t="s">
        <v>24</v>
      </c>
      <c r="B418" s="75">
        <v>902</v>
      </c>
      <c r="C418" s="76">
        <v>8</v>
      </c>
      <c r="D418" s="76">
        <v>4</v>
      </c>
      <c r="E418" s="77" t="s">
        <v>195</v>
      </c>
      <c r="F418" s="78" t="s">
        <v>0</v>
      </c>
      <c r="G418" s="79">
        <v>592000</v>
      </c>
      <c r="H418" s="79">
        <v>592000</v>
      </c>
      <c r="I418" s="157">
        <v>592000</v>
      </c>
    </row>
    <row r="419" spans="1:9" x14ac:dyDescent="0.2">
      <c r="A419" s="74" t="s">
        <v>7</v>
      </c>
      <c r="B419" s="75">
        <v>902</v>
      </c>
      <c r="C419" s="76">
        <v>8</v>
      </c>
      <c r="D419" s="76">
        <v>4</v>
      </c>
      <c r="E419" s="77" t="s">
        <v>195</v>
      </c>
      <c r="F419" s="78" t="s">
        <v>6</v>
      </c>
      <c r="G419" s="79">
        <v>55000</v>
      </c>
      <c r="H419" s="79">
        <v>55000</v>
      </c>
      <c r="I419" s="157">
        <v>55000</v>
      </c>
    </row>
    <row r="420" spans="1:9" ht="36" x14ac:dyDescent="0.2">
      <c r="A420" s="74" t="s">
        <v>339</v>
      </c>
      <c r="B420" s="75">
        <v>902</v>
      </c>
      <c r="C420" s="76">
        <v>8</v>
      </c>
      <c r="D420" s="76">
        <v>4</v>
      </c>
      <c r="E420" s="77" t="s">
        <v>340</v>
      </c>
      <c r="F420" s="78">
        <v>0</v>
      </c>
      <c r="G420" s="79">
        <v>20208328.73</v>
      </c>
      <c r="H420" s="79">
        <v>19985578.370000001</v>
      </c>
      <c r="I420" s="157">
        <v>19940101.329999998</v>
      </c>
    </row>
    <row r="421" spans="1:9" ht="24" x14ac:dyDescent="0.2">
      <c r="A421" s="74" t="s">
        <v>341</v>
      </c>
      <c r="B421" s="75">
        <v>902</v>
      </c>
      <c r="C421" s="76">
        <v>8</v>
      </c>
      <c r="D421" s="76">
        <v>4</v>
      </c>
      <c r="E421" s="77" t="s">
        <v>342</v>
      </c>
      <c r="F421" s="78">
        <v>0</v>
      </c>
      <c r="G421" s="79">
        <v>3654846.07</v>
      </c>
      <c r="H421" s="79">
        <v>3614349.57</v>
      </c>
      <c r="I421" s="157">
        <v>3604889.24</v>
      </c>
    </row>
    <row r="422" spans="1:9" ht="24" x14ac:dyDescent="0.2">
      <c r="A422" s="74" t="s">
        <v>343</v>
      </c>
      <c r="B422" s="75">
        <v>902</v>
      </c>
      <c r="C422" s="76">
        <v>8</v>
      </c>
      <c r="D422" s="76">
        <v>4</v>
      </c>
      <c r="E422" s="77" t="s">
        <v>344</v>
      </c>
      <c r="F422" s="78" t="s">
        <v>1</v>
      </c>
      <c r="G422" s="79">
        <v>3654846.07</v>
      </c>
      <c r="H422" s="79">
        <v>3614349.57</v>
      </c>
      <c r="I422" s="157">
        <v>3604889.24</v>
      </c>
    </row>
    <row r="423" spans="1:9" ht="60" x14ac:dyDescent="0.2">
      <c r="A423" s="74" t="s">
        <v>5</v>
      </c>
      <c r="B423" s="75">
        <v>902</v>
      </c>
      <c r="C423" s="76">
        <v>8</v>
      </c>
      <c r="D423" s="76">
        <v>4</v>
      </c>
      <c r="E423" s="77" t="s">
        <v>344</v>
      </c>
      <c r="F423" s="78" t="s">
        <v>4</v>
      </c>
      <c r="G423" s="79">
        <v>3654846.07</v>
      </c>
      <c r="H423" s="79">
        <v>3614349.57</v>
      </c>
      <c r="I423" s="157">
        <v>3604889.24</v>
      </c>
    </row>
    <row r="424" spans="1:9" ht="24" x14ac:dyDescent="0.2">
      <c r="A424" s="74" t="s">
        <v>345</v>
      </c>
      <c r="B424" s="75">
        <v>902</v>
      </c>
      <c r="C424" s="76">
        <v>8</v>
      </c>
      <c r="D424" s="76">
        <v>4</v>
      </c>
      <c r="E424" s="77" t="s">
        <v>346</v>
      </c>
      <c r="F424" s="78">
        <v>0</v>
      </c>
      <c r="G424" s="79">
        <v>16553482.66</v>
      </c>
      <c r="H424" s="79">
        <v>16371228.800000001</v>
      </c>
      <c r="I424" s="157">
        <v>16335212.09</v>
      </c>
    </row>
    <row r="425" spans="1:9" ht="36" x14ac:dyDescent="0.2">
      <c r="A425" s="74" t="s">
        <v>347</v>
      </c>
      <c r="B425" s="75">
        <v>902</v>
      </c>
      <c r="C425" s="76">
        <v>8</v>
      </c>
      <c r="D425" s="76">
        <v>4</v>
      </c>
      <c r="E425" s="77" t="s">
        <v>348</v>
      </c>
      <c r="F425" s="78" t="s">
        <v>1</v>
      </c>
      <c r="G425" s="79">
        <v>16553482.66</v>
      </c>
      <c r="H425" s="79">
        <v>16371228.800000001</v>
      </c>
      <c r="I425" s="157">
        <v>16335212.09</v>
      </c>
    </row>
    <row r="426" spans="1:9" ht="60" x14ac:dyDescent="0.2">
      <c r="A426" s="74" t="s">
        <v>5</v>
      </c>
      <c r="B426" s="75">
        <v>902</v>
      </c>
      <c r="C426" s="76">
        <v>8</v>
      </c>
      <c r="D426" s="76">
        <v>4</v>
      </c>
      <c r="E426" s="77" t="s">
        <v>348</v>
      </c>
      <c r="F426" s="78" t="s">
        <v>4</v>
      </c>
      <c r="G426" s="79">
        <v>16553482.66</v>
      </c>
      <c r="H426" s="79">
        <v>16371228.800000001</v>
      </c>
      <c r="I426" s="157">
        <v>16335212.09</v>
      </c>
    </row>
    <row r="427" spans="1:9" ht="36" x14ac:dyDescent="0.2">
      <c r="A427" s="74" t="s">
        <v>353</v>
      </c>
      <c r="B427" s="75">
        <v>902</v>
      </c>
      <c r="C427" s="76">
        <v>8</v>
      </c>
      <c r="D427" s="76">
        <v>4</v>
      </c>
      <c r="E427" s="77" t="s">
        <v>354</v>
      </c>
      <c r="F427" s="78">
        <v>0</v>
      </c>
      <c r="G427" s="79">
        <v>50000</v>
      </c>
      <c r="H427" s="79">
        <v>50000</v>
      </c>
      <c r="I427" s="157">
        <v>50000</v>
      </c>
    </row>
    <row r="428" spans="1:9" ht="36" x14ac:dyDescent="0.2">
      <c r="A428" s="74" t="s">
        <v>420</v>
      </c>
      <c r="B428" s="75">
        <v>902</v>
      </c>
      <c r="C428" s="76">
        <v>8</v>
      </c>
      <c r="D428" s="76">
        <v>4</v>
      </c>
      <c r="E428" s="77" t="s">
        <v>355</v>
      </c>
      <c r="F428" s="78">
        <v>0</v>
      </c>
      <c r="G428" s="79">
        <v>50000</v>
      </c>
      <c r="H428" s="79">
        <v>50000</v>
      </c>
      <c r="I428" s="157">
        <v>50000</v>
      </c>
    </row>
    <row r="429" spans="1:9" ht="24" x14ac:dyDescent="0.2">
      <c r="A429" s="74" t="s">
        <v>421</v>
      </c>
      <c r="B429" s="75">
        <v>902</v>
      </c>
      <c r="C429" s="76">
        <v>8</v>
      </c>
      <c r="D429" s="76">
        <v>4</v>
      </c>
      <c r="E429" s="77" t="s">
        <v>356</v>
      </c>
      <c r="F429" s="78" t="s">
        <v>1</v>
      </c>
      <c r="G429" s="79">
        <v>50000</v>
      </c>
      <c r="H429" s="79">
        <v>50000</v>
      </c>
      <c r="I429" s="157">
        <v>50000</v>
      </c>
    </row>
    <row r="430" spans="1:9" ht="24" x14ac:dyDescent="0.2">
      <c r="A430" s="74" t="s">
        <v>24</v>
      </c>
      <c r="B430" s="75">
        <v>902</v>
      </c>
      <c r="C430" s="76">
        <v>8</v>
      </c>
      <c r="D430" s="76">
        <v>4</v>
      </c>
      <c r="E430" s="77" t="s">
        <v>356</v>
      </c>
      <c r="F430" s="78" t="s">
        <v>0</v>
      </c>
      <c r="G430" s="79">
        <v>50000</v>
      </c>
      <c r="H430" s="79">
        <v>50000</v>
      </c>
      <c r="I430" s="157">
        <v>50000</v>
      </c>
    </row>
    <row r="431" spans="1:9" x14ac:dyDescent="0.2">
      <c r="A431" s="74" t="s">
        <v>121</v>
      </c>
      <c r="B431" s="75">
        <v>902</v>
      </c>
      <c r="C431" s="76">
        <v>10</v>
      </c>
      <c r="D431" s="76">
        <v>0</v>
      </c>
      <c r="E431" s="77" t="s">
        <v>27</v>
      </c>
      <c r="F431" s="78" t="s">
        <v>1</v>
      </c>
      <c r="G431" s="79">
        <v>13726364</v>
      </c>
      <c r="H431" s="79">
        <v>13726364</v>
      </c>
      <c r="I431" s="157">
        <v>13726364</v>
      </c>
    </row>
    <row r="432" spans="1:9" x14ac:dyDescent="0.2">
      <c r="A432" s="74" t="s">
        <v>123</v>
      </c>
      <c r="B432" s="75">
        <v>902</v>
      </c>
      <c r="C432" s="76">
        <v>10</v>
      </c>
      <c r="D432" s="76">
        <v>1</v>
      </c>
      <c r="E432" s="77" t="s">
        <v>27</v>
      </c>
      <c r="F432" s="78" t="s">
        <v>1</v>
      </c>
      <c r="G432" s="79">
        <v>225564</v>
      </c>
      <c r="H432" s="79">
        <v>225564</v>
      </c>
      <c r="I432" s="157">
        <v>225564</v>
      </c>
    </row>
    <row r="433" spans="1:9" ht="24" x14ac:dyDescent="0.2">
      <c r="A433" s="74" t="s">
        <v>35</v>
      </c>
      <c r="B433" s="75">
        <v>902</v>
      </c>
      <c r="C433" s="76">
        <v>10</v>
      </c>
      <c r="D433" s="76">
        <v>1</v>
      </c>
      <c r="E433" s="77" t="s">
        <v>212</v>
      </c>
      <c r="F433" s="78">
        <v>0</v>
      </c>
      <c r="G433" s="79">
        <v>225564</v>
      </c>
      <c r="H433" s="79">
        <v>225564</v>
      </c>
      <c r="I433" s="157">
        <v>225564</v>
      </c>
    </row>
    <row r="434" spans="1:9" ht="24" x14ac:dyDescent="0.2">
      <c r="A434" s="74" t="s">
        <v>400</v>
      </c>
      <c r="B434" s="75">
        <v>902</v>
      </c>
      <c r="C434" s="76">
        <v>10</v>
      </c>
      <c r="D434" s="76">
        <v>1</v>
      </c>
      <c r="E434" s="77" t="s">
        <v>226</v>
      </c>
      <c r="F434" s="78">
        <v>0</v>
      </c>
      <c r="G434" s="79">
        <v>225564</v>
      </c>
      <c r="H434" s="79">
        <v>225564</v>
      </c>
      <c r="I434" s="157">
        <v>225564</v>
      </c>
    </row>
    <row r="435" spans="1:9" x14ac:dyDescent="0.2">
      <c r="A435" s="74" t="s">
        <v>8</v>
      </c>
      <c r="B435" s="75">
        <v>902</v>
      </c>
      <c r="C435" s="76">
        <v>10</v>
      </c>
      <c r="D435" s="76">
        <v>1</v>
      </c>
      <c r="E435" s="77" t="s">
        <v>237</v>
      </c>
      <c r="F435" s="78" t="s">
        <v>1</v>
      </c>
      <c r="G435" s="79">
        <v>225564</v>
      </c>
      <c r="H435" s="79">
        <v>225564</v>
      </c>
      <c r="I435" s="157">
        <v>225564</v>
      </c>
    </row>
    <row r="436" spans="1:9" x14ac:dyDescent="0.2">
      <c r="A436" s="74" t="s">
        <v>7</v>
      </c>
      <c r="B436" s="75">
        <v>902</v>
      </c>
      <c r="C436" s="76">
        <v>10</v>
      </c>
      <c r="D436" s="76">
        <v>1</v>
      </c>
      <c r="E436" s="77" t="s">
        <v>237</v>
      </c>
      <c r="F436" s="78" t="s">
        <v>6</v>
      </c>
      <c r="G436" s="79">
        <v>225564</v>
      </c>
      <c r="H436" s="79">
        <v>225564</v>
      </c>
      <c r="I436" s="157">
        <v>225564</v>
      </c>
    </row>
    <row r="437" spans="1:9" x14ac:dyDescent="0.2">
      <c r="A437" s="74" t="s">
        <v>125</v>
      </c>
      <c r="B437" s="75">
        <v>902</v>
      </c>
      <c r="C437" s="76">
        <v>10</v>
      </c>
      <c r="D437" s="76">
        <v>3</v>
      </c>
      <c r="E437" s="77" t="s">
        <v>27</v>
      </c>
      <c r="F437" s="78" t="s">
        <v>1</v>
      </c>
      <c r="G437" s="79">
        <v>1672400</v>
      </c>
      <c r="H437" s="79">
        <v>1672400</v>
      </c>
      <c r="I437" s="157">
        <v>1672400</v>
      </c>
    </row>
    <row r="438" spans="1:9" ht="24" x14ac:dyDescent="0.2">
      <c r="A438" s="74" t="s">
        <v>35</v>
      </c>
      <c r="B438" s="75">
        <v>902</v>
      </c>
      <c r="C438" s="76">
        <v>10</v>
      </c>
      <c r="D438" s="76">
        <v>3</v>
      </c>
      <c r="E438" s="77" t="s">
        <v>212</v>
      </c>
      <c r="F438" s="78">
        <v>0</v>
      </c>
      <c r="G438" s="79">
        <v>1672400</v>
      </c>
      <c r="H438" s="79">
        <v>1672400</v>
      </c>
      <c r="I438" s="157">
        <v>1672400</v>
      </c>
    </row>
    <row r="439" spans="1:9" ht="36" x14ac:dyDescent="0.2">
      <c r="A439" s="74" t="s">
        <v>399</v>
      </c>
      <c r="B439" s="75">
        <v>902</v>
      </c>
      <c r="C439" s="76">
        <v>10</v>
      </c>
      <c r="D439" s="76">
        <v>3</v>
      </c>
      <c r="E439" s="77" t="s">
        <v>217</v>
      </c>
      <c r="F439" s="78">
        <v>0</v>
      </c>
      <c r="G439" s="79">
        <v>1458800</v>
      </c>
      <c r="H439" s="79">
        <v>1458800</v>
      </c>
      <c r="I439" s="157">
        <v>1458800</v>
      </c>
    </row>
    <row r="440" spans="1:9" ht="24" x14ac:dyDescent="0.2">
      <c r="A440" s="74" t="s">
        <v>222</v>
      </c>
      <c r="B440" s="75">
        <v>902</v>
      </c>
      <c r="C440" s="76">
        <v>10</v>
      </c>
      <c r="D440" s="76">
        <v>3</v>
      </c>
      <c r="E440" s="77" t="s">
        <v>223</v>
      </c>
      <c r="F440" s="78" t="s">
        <v>1</v>
      </c>
      <c r="G440" s="79">
        <v>575000</v>
      </c>
      <c r="H440" s="79">
        <v>575000</v>
      </c>
      <c r="I440" s="157">
        <v>575000</v>
      </c>
    </row>
    <row r="441" spans="1:9" x14ac:dyDescent="0.2">
      <c r="A441" s="74" t="s">
        <v>7</v>
      </c>
      <c r="B441" s="75">
        <v>902</v>
      </c>
      <c r="C441" s="76">
        <v>10</v>
      </c>
      <c r="D441" s="76">
        <v>3</v>
      </c>
      <c r="E441" s="77" t="s">
        <v>223</v>
      </c>
      <c r="F441" s="78" t="s">
        <v>6</v>
      </c>
      <c r="G441" s="79">
        <v>575000</v>
      </c>
      <c r="H441" s="79">
        <v>575000</v>
      </c>
      <c r="I441" s="157">
        <v>575000</v>
      </c>
    </row>
    <row r="442" spans="1:9" ht="36" x14ac:dyDescent="0.2">
      <c r="A442" s="74" t="s">
        <v>224</v>
      </c>
      <c r="B442" s="75">
        <v>902</v>
      </c>
      <c r="C442" s="76">
        <v>10</v>
      </c>
      <c r="D442" s="76">
        <v>3</v>
      </c>
      <c r="E442" s="77" t="s">
        <v>225</v>
      </c>
      <c r="F442" s="78" t="s">
        <v>1</v>
      </c>
      <c r="G442" s="79">
        <v>720000</v>
      </c>
      <c r="H442" s="79">
        <v>720000</v>
      </c>
      <c r="I442" s="157">
        <v>720000</v>
      </c>
    </row>
    <row r="443" spans="1:9" x14ac:dyDescent="0.2">
      <c r="A443" s="74" t="s">
        <v>7</v>
      </c>
      <c r="B443" s="75">
        <v>902</v>
      </c>
      <c r="C443" s="76">
        <v>10</v>
      </c>
      <c r="D443" s="76">
        <v>3</v>
      </c>
      <c r="E443" s="77" t="s">
        <v>225</v>
      </c>
      <c r="F443" s="78" t="s">
        <v>6</v>
      </c>
      <c r="G443" s="79">
        <v>720000</v>
      </c>
      <c r="H443" s="79">
        <v>720000</v>
      </c>
      <c r="I443" s="157">
        <v>720000</v>
      </c>
    </row>
    <row r="444" spans="1:9" ht="72" x14ac:dyDescent="0.2">
      <c r="A444" s="74" t="s">
        <v>454</v>
      </c>
      <c r="B444" s="75">
        <v>902</v>
      </c>
      <c r="C444" s="76">
        <v>10</v>
      </c>
      <c r="D444" s="76">
        <v>3</v>
      </c>
      <c r="E444" s="77" t="s">
        <v>455</v>
      </c>
      <c r="F444" s="78" t="s">
        <v>1</v>
      </c>
      <c r="G444" s="79">
        <v>163800</v>
      </c>
      <c r="H444" s="79">
        <v>163800</v>
      </c>
      <c r="I444" s="157">
        <v>163800</v>
      </c>
    </row>
    <row r="445" spans="1:9" x14ac:dyDescent="0.2">
      <c r="A445" s="74" t="s">
        <v>7</v>
      </c>
      <c r="B445" s="75">
        <v>902</v>
      </c>
      <c r="C445" s="76">
        <v>10</v>
      </c>
      <c r="D445" s="76">
        <v>3</v>
      </c>
      <c r="E445" s="77" t="s">
        <v>455</v>
      </c>
      <c r="F445" s="78" t="s">
        <v>6</v>
      </c>
      <c r="G445" s="79">
        <v>163800</v>
      </c>
      <c r="H445" s="79">
        <v>163800</v>
      </c>
      <c r="I445" s="157">
        <v>163800</v>
      </c>
    </row>
    <row r="446" spans="1:9" ht="24" x14ac:dyDescent="0.2">
      <c r="A446" s="74" t="s">
        <v>400</v>
      </c>
      <c r="B446" s="75">
        <v>902</v>
      </c>
      <c r="C446" s="76">
        <v>10</v>
      </c>
      <c r="D446" s="76">
        <v>3</v>
      </c>
      <c r="E446" s="77" t="s">
        <v>226</v>
      </c>
      <c r="F446" s="78">
        <v>0</v>
      </c>
      <c r="G446" s="79">
        <v>213600</v>
      </c>
      <c r="H446" s="79">
        <v>213600</v>
      </c>
      <c r="I446" s="157">
        <v>213600</v>
      </c>
    </row>
    <row r="447" spans="1:9" x14ac:dyDescent="0.2">
      <c r="A447" s="74" t="s">
        <v>235</v>
      </c>
      <c r="B447" s="75">
        <v>902</v>
      </c>
      <c r="C447" s="76">
        <v>10</v>
      </c>
      <c r="D447" s="76">
        <v>3</v>
      </c>
      <c r="E447" s="77" t="s">
        <v>236</v>
      </c>
      <c r="F447" s="78" t="s">
        <v>1</v>
      </c>
      <c r="G447" s="79">
        <v>213600</v>
      </c>
      <c r="H447" s="79">
        <v>213600</v>
      </c>
      <c r="I447" s="157">
        <v>213600</v>
      </c>
    </row>
    <row r="448" spans="1:9" x14ac:dyDescent="0.2">
      <c r="A448" s="74" t="s">
        <v>7</v>
      </c>
      <c r="B448" s="75">
        <v>902</v>
      </c>
      <c r="C448" s="76">
        <v>10</v>
      </c>
      <c r="D448" s="76">
        <v>3</v>
      </c>
      <c r="E448" s="77" t="s">
        <v>236</v>
      </c>
      <c r="F448" s="78" t="s">
        <v>6</v>
      </c>
      <c r="G448" s="79">
        <v>213600</v>
      </c>
      <c r="H448" s="79">
        <v>213600</v>
      </c>
      <c r="I448" s="157">
        <v>213600</v>
      </c>
    </row>
    <row r="449" spans="1:9" x14ac:dyDescent="0.2">
      <c r="A449" s="74" t="s">
        <v>127</v>
      </c>
      <c r="B449" s="75">
        <v>902</v>
      </c>
      <c r="C449" s="76">
        <v>10</v>
      </c>
      <c r="D449" s="76">
        <v>4</v>
      </c>
      <c r="E449" s="77" t="s">
        <v>27</v>
      </c>
      <c r="F449" s="78" t="s">
        <v>1</v>
      </c>
      <c r="G449" s="79">
        <v>11828400</v>
      </c>
      <c r="H449" s="79">
        <v>11828400</v>
      </c>
      <c r="I449" s="157">
        <v>11828400</v>
      </c>
    </row>
    <row r="450" spans="1:9" ht="24" x14ac:dyDescent="0.2">
      <c r="A450" s="74" t="s">
        <v>35</v>
      </c>
      <c r="B450" s="75">
        <v>902</v>
      </c>
      <c r="C450" s="76">
        <v>10</v>
      </c>
      <c r="D450" s="76">
        <v>4</v>
      </c>
      <c r="E450" s="77" t="s">
        <v>212</v>
      </c>
      <c r="F450" s="78">
        <v>0</v>
      </c>
      <c r="G450" s="79">
        <v>11828400</v>
      </c>
      <c r="H450" s="79">
        <v>11828400</v>
      </c>
      <c r="I450" s="157">
        <v>11828400</v>
      </c>
    </row>
    <row r="451" spans="1:9" ht="24" x14ac:dyDescent="0.2">
      <c r="A451" s="74" t="s">
        <v>401</v>
      </c>
      <c r="B451" s="75">
        <v>902</v>
      </c>
      <c r="C451" s="76">
        <v>10</v>
      </c>
      <c r="D451" s="76">
        <v>4</v>
      </c>
      <c r="E451" s="77" t="s">
        <v>238</v>
      </c>
      <c r="F451" s="78">
        <v>0</v>
      </c>
      <c r="G451" s="79">
        <v>11828400</v>
      </c>
      <c r="H451" s="79">
        <v>11828400</v>
      </c>
      <c r="I451" s="157">
        <v>11828400</v>
      </c>
    </row>
    <row r="452" spans="1:9" ht="48" x14ac:dyDescent="0.2">
      <c r="A452" s="74" t="s">
        <v>239</v>
      </c>
      <c r="B452" s="75">
        <v>902</v>
      </c>
      <c r="C452" s="76">
        <v>10</v>
      </c>
      <c r="D452" s="76">
        <v>4</v>
      </c>
      <c r="E452" s="77" t="s">
        <v>240</v>
      </c>
      <c r="F452" s="78" t="s">
        <v>1</v>
      </c>
      <c r="G452" s="79">
        <v>11828400</v>
      </c>
      <c r="H452" s="79">
        <v>11828400</v>
      </c>
      <c r="I452" s="157">
        <v>11828400</v>
      </c>
    </row>
    <row r="453" spans="1:9" ht="24" x14ac:dyDescent="0.2">
      <c r="A453" s="74" t="s">
        <v>11</v>
      </c>
      <c r="B453" s="75">
        <v>902</v>
      </c>
      <c r="C453" s="76">
        <v>10</v>
      </c>
      <c r="D453" s="76">
        <v>4</v>
      </c>
      <c r="E453" s="77" t="s">
        <v>240</v>
      </c>
      <c r="F453" s="78" t="s">
        <v>10</v>
      </c>
      <c r="G453" s="79">
        <v>11828400</v>
      </c>
      <c r="H453" s="79">
        <v>11828400</v>
      </c>
      <c r="I453" s="157">
        <v>11828400</v>
      </c>
    </row>
    <row r="454" spans="1:9" x14ac:dyDescent="0.2">
      <c r="A454" s="74" t="s">
        <v>131</v>
      </c>
      <c r="B454" s="75">
        <v>902</v>
      </c>
      <c r="C454" s="76">
        <v>11</v>
      </c>
      <c r="D454" s="76">
        <v>0</v>
      </c>
      <c r="E454" s="77" t="s">
        <v>27</v>
      </c>
      <c r="F454" s="78" t="s">
        <v>1</v>
      </c>
      <c r="G454" s="79">
        <v>1448095</v>
      </c>
      <c r="H454" s="79">
        <v>1448095</v>
      </c>
      <c r="I454" s="157">
        <v>1448095</v>
      </c>
    </row>
    <row r="455" spans="1:9" ht="24" x14ac:dyDescent="0.2">
      <c r="A455" s="74" t="s">
        <v>133</v>
      </c>
      <c r="B455" s="75">
        <v>902</v>
      </c>
      <c r="C455" s="76">
        <v>11</v>
      </c>
      <c r="D455" s="76">
        <v>5</v>
      </c>
      <c r="E455" s="77" t="s">
        <v>27</v>
      </c>
      <c r="F455" s="78" t="s">
        <v>1</v>
      </c>
      <c r="G455" s="79">
        <v>1448095</v>
      </c>
      <c r="H455" s="79">
        <v>1448095</v>
      </c>
      <c r="I455" s="157">
        <v>1448095</v>
      </c>
    </row>
    <row r="456" spans="1:9" ht="48" x14ac:dyDescent="0.2">
      <c r="A456" s="74" t="s">
        <v>191</v>
      </c>
      <c r="B456" s="75">
        <v>902</v>
      </c>
      <c r="C456" s="76">
        <v>11</v>
      </c>
      <c r="D456" s="76">
        <v>5</v>
      </c>
      <c r="E456" s="77" t="s">
        <v>192</v>
      </c>
      <c r="F456" s="78">
        <v>0</v>
      </c>
      <c r="G456" s="79">
        <v>1448095</v>
      </c>
      <c r="H456" s="79">
        <v>1448095</v>
      </c>
      <c r="I456" s="157">
        <v>1448095</v>
      </c>
    </row>
    <row r="457" spans="1:9" ht="24" x14ac:dyDescent="0.2">
      <c r="A457" s="74" t="s">
        <v>397</v>
      </c>
      <c r="B457" s="75">
        <v>902</v>
      </c>
      <c r="C457" s="76">
        <v>11</v>
      </c>
      <c r="D457" s="76">
        <v>5</v>
      </c>
      <c r="E457" s="77" t="s">
        <v>205</v>
      </c>
      <c r="F457" s="78">
        <v>0</v>
      </c>
      <c r="G457" s="79">
        <v>1448095</v>
      </c>
      <c r="H457" s="79">
        <v>1448095</v>
      </c>
      <c r="I457" s="157">
        <v>1448095</v>
      </c>
    </row>
    <row r="458" spans="1:9" ht="24" x14ac:dyDescent="0.2">
      <c r="A458" s="74" t="s">
        <v>206</v>
      </c>
      <c r="B458" s="75">
        <v>902</v>
      </c>
      <c r="C458" s="76">
        <v>11</v>
      </c>
      <c r="D458" s="76">
        <v>5</v>
      </c>
      <c r="E458" s="77" t="s">
        <v>207</v>
      </c>
      <c r="F458" s="78" t="s">
        <v>1</v>
      </c>
      <c r="G458" s="79">
        <v>1448095</v>
      </c>
      <c r="H458" s="79">
        <v>1448095</v>
      </c>
      <c r="I458" s="157">
        <v>1448095</v>
      </c>
    </row>
    <row r="459" spans="1:9" ht="60" x14ac:dyDescent="0.2">
      <c r="A459" s="74" t="s">
        <v>5</v>
      </c>
      <c r="B459" s="75">
        <v>902</v>
      </c>
      <c r="C459" s="76">
        <v>11</v>
      </c>
      <c r="D459" s="76">
        <v>5</v>
      </c>
      <c r="E459" s="77" t="s">
        <v>207</v>
      </c>
      <c r="F459" s="78" t="s">
        <v>4</v>
      </c>
      <c r="G459" s="79">
        <v>489345</v>
      </c>
      <c r="H459" s="79">
        <v>489345</v>
      </c>
      <c r="I459" s="157">
        <v>489345</v>
      </c>
    </row>
    <row r="460" spans="1:9" ht="24" x14ac:dyDescent="0.2">
      <c r="A460" s="74" t="s">
        <v>24</v>
      </c>
      <c r="B460" s="75">
        <v>902</v>
      </c>
      <c r="C460" s="76">
        <v>11</v>
      </c>
      <c r="D460" s="76">
        <v>5</v>
      </c>
      <c r="E460" s="77" t="s">
        <v>207</v>
      </c>
      <c r="F460" s="78" t="s">
        <v>0</v>
      </c>
      <c r="G460" s="79">
        <v>886750</v>
      </c>
      <c r="H460" s="79">
        <v>886750</v>
      </c>
      <c r="I460" s="157">
        <v>886750</v>
      </c>
    </row>
    <row r="461" spans="1:9" x14ac:dyDescent="0.2">
      <c r="A461" s="74" t="s">
        <v>7</v>
      </c>
      <c r="B461" s="75">
        <v>902</v>
      </c>
      <c r="C461" s="76">
        <v>11</v>
      </c>
      <c r="D461" s="76">
        <v>5</v>
      </c>
      <c r="E461" s="77" t="s">
        <v>207</v>
      </c>
      <c r="F461" s="78" t="s">
        <v>6</v>
      </c>
      <c r="G461" s="79">
        <v>72000</v>
      </c>
      <c r="H461" s="79">
        <v>72000</v>
      </c>
      <c r="I461" s="157">
        <v>72000</v>
      </c>
    </row>
    <row r="462" spans="1:9" ht="48" x14ac:dyDescent="0.2">
      <c r="A462" s="74" t="s">
        <v>40</v>
      </c>
      <c r="B462" s="75">
        <v>905</v>
      </c>
      <c r="C462" s="76">
        <v>0</v>
      </c>
      <c r="D462" s="76">
        <v>0</v>
      </c>
      <c r="E462" s="77" t="s">
        <v>27</v>
      </c>
      <c r="F462" s="78" t="s">
        <v>1</v>
      </c>
      <c r="G462" s="79">
        <v>16066120</v>
      </c>
      <c r="H462" s="79">
        <v>16594470</v>
      </c>
      <c r="I462" s="157">
        <v>15396960</v>
      </c>
    </row>
    <row r="463" spans="1:9" x14ac:dyDescent="0.2">
      <c r="A463" s="74" t="s">
        <v>52</v>
      </c>
      <c r="B463" s="75">
        <v>905</v>
      </c>
      <c r="C463" s="76">
        <v>1</v>
      </c>
      <c r="D463" s="76">
        <v>0</v>
      </c>
      <c r="E463" s="77" t="s">
        <v>27</v>
      </c>
      <c r="F463" s="78" t="s">
        <v>1</v>
      </c>
      <c r="G463" s="79">
        <v>15793620</v>
      </c>
      <c r="H463" s="79">
        <v>15243570</v>
      </c>
      <c r="I463" s="157">
        <v>15184460</v>
      </c>
    </row>
    <row r="464" spans="1:9" x14ac:dyDescent="0.2">
      <c r="A464" s="74" t="s">
        <v>68</v>
      </c>
      <c r="B464" s="75">
        <v>905</v>
      </c>
      <c r="C464" s="76">
        <v>1</v>
      </c>
      <c r="D464" s="76">
        <v>13</v>
      </c>
      <c r="E464" s="77" t="s">
        <v>27</v>
      </c>
      <c r="F464" s="78" t="s">
        <v>1</v>
      </c>
      <c r="G464" s="79">
        <v>15793620</v>
      </c>
      <c r="H464" s="79">
        <v>15243570</v>
      </c>
      <c r="I464" s="157">
        <v>15184460</v>
      </c>
    </row>
    <row r="465" spans="1:9" ht="36" x14ac:dyDescent="0.2">
      <c r="A465" s="74" t="s">
        <v>330</v>
      </c>
      <c r="B465" s="75">
        <v>905</v>
      </c>
      <c r="C465" s="76">
        <v>1</v>
      </c>
      <c r="D465" s="76">
        <v>13</v>
      </c>
      <c r="E465" s="77" t="s">
        <v>331</v>
      </c>
      <c r="F465" s="78">
        <v>0</v>
      </c>
      <c r="G465" s="79">
        <v>15793620</v>
      </c>
      <c r="H465" s="79">
        <v>15243570</v>
      </c>
      <c r="I465" s="157">
        <v>15184460</v>
      </c>
    </row>
    <row r="466" spans="1:9" ht="48" x14ac:dyDescent="0.2">
      <c r="A466" s="74" t="s">
        <v>418</v>
      </c>
      <c r="B466" s="75">
        <v>905</v>
      </c>
      <c r="C466" s="76">
        <v>1</v>
      </c>
      <c r="D466" s="76">
        <v>13</v>
      </c>
      <c r="E466" s="77" t="s">
        <v>332</v>
      </c>
      <c r="F466" s="78">
        <v>0</v>
      </c>
      <c r="G466" s="79">
        <v>15436258</v>
      </c>
      <c r="H466" s="79">
        <v>14886658</v>
      </c>
      <c r="I466" s="157">
        <v>14860098</v>
      </c>
    </row>
    <row r="467" spans="1:9" ht="24" x14ac:dyDescent="0.2">
      <c r="A467" s="74" t="s">
        <v>300</v>
      </c>
      <c r="B467" s="75">
        <v>905</v>
      </c>
      <c r="C467" s="76">
        <v>1</v>
      </c>
      <c r="D467" s="76">
        <v>13</v>
      </c>
      <c r="E467" s="77" t="s">
        <v>333</v>
      </c>
      <c r="F467" s="78" t="s">
        <v>1</v>
      </c>
      <c r="G467" s="79">
        <v>15436258</v>
      </c>
      <c r="H467" s="79">
        <v>14886658</v>
      </c>
      <c r="I467" s="157">
        <v>14860098</v>
      </c>
    </row>
    <row r="468" spans="1:9" ht="60" x14ac:dyDescent="0.2">
      <c r="A468" s="74" t="s">
        <v>5</v>
      </c>
      <c r="B468" s="75">
        <v>905</v>
      </c>
      <c r="C468" s="76">
        <v>1</v>
      </c>
      <c r="D468" s="76">
        <v>13</v>
      </c>
      <c r="E468" s="77" t="s">
        <v>333</v>
      </c>
      <c r="F468" s="78" t="s">
        <v>4</v>
      </c>
      <c r="G468" s="79">
        <v>13832600</v>
      </c>
      <c r="H468" s="79">
        <v>13682250</v>
      </c>
      <c r="I468" s="157">
        <v>13652180</v>
      </c>
    </row>
    <row r="469" spans="1:9" ht="24" x14ac:dyDescent="0.2">
      <c r="A469" s="74" t="s">
        <v>24</v>
      </c>
      <c r="B469" s="75">
        <v>905</v>
      </c>
      <c r="C469" s="76">
        <v>1</v>
      </c>
      <c r="D469" s="76">
        <v>13</v>
      </c>
      <c r="E469" s="77" t="s">
        <v>333</v>
      </c>
      <c r="F469" s="78" t="s">
        <v>0</v>
      </c>
      <c r="G469" s="79">
        <v>1593558</v>
      </c>
      <c r="H469" s="79">
        <v>1199308</v>
      </c>
      <c r="I469" s="157">
        <v>1197818</v>
      </c>
    </row>
    <row r="470" spans="1:9" x14ac:dyDescent="0.2">
      <c r="A470" s="74" t="s">
        <v>3</v>
      </c>
      <c r="B470" s="75">
        <v>905</v>
      </c>
      <c r="C470" s="76">
        <v>1</v>
      </c>
      <c r="D470" s="76">
        <v>13</v>
      </c>
      <c r="E470" s="77" t="s">
        <v>333</v>
      </c>
      <c r="F470" s="78" t="s">
        <v>2</v>
      </c>
      <c r="G470" s="79">
        <v>10100</v>
      </c>
      <c r="H470" s="79">
        <v>5100</v>
      </c>
      <c r="I470" s="157">
        <v>10100</v>
      </c>
    </row>
    <row r="471" spans="1:9" ht="60" x14ac:dyDescent="0.2">
      <c r="A471" s="74" t="s">
        <v>419</v>
      </c>
      <c r="B471" s="75">
        <v>905</v>
      </c>
      <c r="C471" s="76">
        <v>1</v>
      </c>
      <c r="D471" s="76">
        <v>13</v>
      </c>
      <c r="E471" s="77" t="s">
        <v>334</v>
      </c>
      <c r="F471" s="78">
        <v>0</v>
      </c>
      <c r="G471" s="79">
        <v>357362</v>
      </c>
      <c r="H471" s="79">
        <v>356912</v>
      </c>
      <c r="I471" s="157">
        <v>324362</v>
      </c>
    </row>
    <row r="472" spans="1:9" ht="36" x14ac:dyDescent="0.2">
      <c r="A472" s="74" t="s">
        <v>335</v>
      </c>
      <c r="B472" s="75">
        <v>905</v>
      </c>
      <c r="C472" s="76">
        <v>1</v>
      </c>
      <c r="D472" s="76">
        <v>13</v>
      </c>
      <c r="E472" s="77" t="s">
        <v>336</v>
      </c>
      <c r="F472" s="78" t="s">
        <v>1</v>
      </c>
      <c r="G472" s="79">
        <v>194362</v>
      </c>
      <c r="H472" s="79">
        <v>193912</v>
      </c>
      <c r="I472" s="157">
        <v>194362</v>
      </c>
    </row>
    <row r="473" spans="1:9" ht="24" x14ac:dyDescent="0.2">
      <c r="A473" s="74" t="s">
        <v>24</v>
      </c>
      <c r="B473" s="75">
        <v>905</v>
      </c>
      <c r="C473" s="76">
        <v>1</v>
      </c>
      <c r="D473" s="76">
        <v>13</v>
      </c>
      <c r="E473" s="77" t="s">
        <v>336</v>
      </c>
      <c r="F473" s="78" t="s">
        <v>0</v>
      </c>
      <c r="G473" s="79">
        <v>194362</v>
      </c>
      <c r="H473" s="79">
        <v>193912</v>
      </c>
      <c r="I473" s="157">
        <v>194362</v>
      </c>
    </row>
    <row r="474" spans="1:9" ht="36" x14ac:dyDescent="0.2">
      <c r="A474" s="74" t="s">
        <v>337</v>
      </c>
      <c r="B474" s="75">
        <v>905</v>
      </c>
      <c r="C474" s="76">
        <v>1</v>
      </c>
      <c r="D474" s="76">
        <v>13</v>
      </c>
      <c r="E474" s="77" t="s">
        <v>338</v>
      </c>
      <c r="F474" s="78" t="s">
        <v>1</v>
      </c>
      <c r="G474" s="79">
        <v>163000</v>
      </c>
      <c r="H474" s="79">
        <v>163000</v>
      </c>
      <c r="I474" s="157">
        <v>130000</v>
      </c>
    </row>
    <row r="475" spans="1:9" ht="24" x14ac:dyDescent="0.2">
      <c r="A475" s="74" t="s">
        <v>24</v>
      </c>
      <c r="B475" s="75">
        <v>905</v>
      </c>
      <c r="C475" s="76">
        <v>1</v>
      </c>
      <c r="D475" s="76">
        <v>13</v>
      </c>
      <c r="E475" s="77" t="s">
        <v>338</v>
      </c>
      <c r="F475" s="78" t="s">
        <v>0</v>
      </c>
      <c r="G475" s="79">
        <v>163000</v>
      </c>
      <c r="H475" s="79">
        <v>163000</v>
      </c>
      <c r="I475" s="157">
        <v>130000</v>
      </c>
    </row>
    <row r="476" spans="1:9" x14ac:dyDescent="0.2">
      <c r="A476" s="74" t="s">
        <v>79</v>
      </c>
      <c r="B476" s="75">
        <v>905</v>
      </c>
      <c r="C476" s="76">
        <v>4</v>
      </c>
      <c r="D476" s="76">
        <v>0</v>
      </c>
      <c r="E476" s="77" t="s">
        <v>27</v>
      </c>
      <c r="F476" s="78" t="s">
        <v>1</v>
      </c>
      <c r="G476" s="79">
        <v>125000</v>
      </c>
      <c r="H476" s="79">
        <v>125000</v>
      </c>
      <c r="I476" s="157">
        <v>65000</v>
      </c>
    </row>
    <row r="477" spans="1:9" x14ac:dyDescent="0.2">
      <c r="A477" s="74" t="s">
        <v>87</v>
      </c>
      <c r="B477" s="75">
        <v>905</v>
      </c>
      <c r="C477" s="76">
        <v>4</v>
      </c>
      <c r="D477" s="76">
        <v>12</v>
      </c>
      <c r="E477" s="77" t="s">
        <v>27</v>
      </c>
      <c r="F477" s="78" t="s">
        <v>1</v>
      </c>
      <c r="G477" s="79">
        <v>125000</v>
      </c>
      <c r="H477" s="79">
        <v>125000</v>
      </c>
      <c r="I477" s="157">
        <v>65000</v>
      </c>
    </row>
    <row r="478" spans="1:9" ht="36" x14ac:dyDescent="0.2">
      <c r="A478" s="74" t="s">
        <v>330</v>
      </c>
      <c r="B478" s="75">
        <v>905</v>
      </c>
      <c r="C478" s="76">
        <v>4</v>
      </c>
      <c r="D478" s="76">
        <v>12</v>
      </c>
      <c r="E478" s="77" t="s">
        <v>331</v>
      </c>
      <c r="F478" s="78">
        <v>0</v>
      </c>
      <c r="G478" s="79">
        <v>125000</v>
      </c>
      <c r="H478" s="79">
        <v>125000</v>
      </c>
      <c r="I478" s="157">
        <v>65000</v>
      </c>
    </row>
    <row r="479" spans="1:9" ht="60" x14ac:dyDescent="0.2">
      <c r="A479" s="74" t="s">
        <v>419</v>
      </c>
      <c r="B479" s="75">
        <v>905</v>
      </c>
      <c r="C479" s="76">
        <v>4</v>
      </c>
      <c r="D479" s="76">
        <v>12</v>
      </c>
      <c r="E479" s="77" t="s">
        <v>334</v>
      </c>
      <c r="F479" s="78">
        <v>0</v>
      </c>
      <c r="G479" s="79">
        <v>125000</v>
      </c>
      <c r="H479" s="79">
        <v>125000</v>
      </c>
      <c r="I479" s="157">
        <v>65000</v>
      </c>
    </row>
    <row r="480" spans="1:9" ht="36" x14ac:dyDescent="0.2">
      <c r="A480" s="74" t="s">
        <v>337</v>
      </c>
      <c r="B480" s="75">
        <v>905</v>
      </c>
      <c r="C480" s="76">
        <v>4</v>
      </c>
      <c r="D480" s="76">
        <v>12</v>
      </c>
      <c r="E480" s="77" t="s">
        <v>338</v>
      </c>
      <c r="F480" s="78" t="s">
        <v>1</v>
      </c>
      <c r="G480" s="79">
        <v>125000</v>
      </c>
      <c r="H480" s="79">
        <v>125000</v>
      </c>
      <c r="I480" s="157">
        <v>65000</v>
      </c>
    </row>
    <row r="481" spans="1:9" ht="24" x14ac:dyDescent="0.2">
      <c r="A481" s="74" t="s">
        <v>24</v>
      </c>
      <c r="B481" s="75">
        <v>905</v>
      </c>
      <c r="C481" s="76">
        <v>4</v>
      </c>
      <c r="D481" s="76">
        <v>12</v>
      </c>
      <c r="E481" s="77" t="s">
        <v>338</v>
      </c>
      <c r="F481" s="78" t="s">
        <v>0</v>
      </c>
      <c r="G481" s="79">
        <v>125000</v>
      </c>
      <c r="H481" s="79">
        <v>125000</v>
      </c>
      <c r="I481" s="157">
        <v>65000</v>
      </c>
    </row>
    <row r="482" spans="1:9" x14ac:dyDescent="0.2">
      <c r="A482" s="74" t="s">
        <v>89</v>
      </c>
      <c r="B482" s="75">
        <v>905</v>
      </c>
      <c r="C482" s="76">
        <v>5</v>
      </c>
      <c r="D482" s="76">
        <v>0</v>
      </c>
      <c r="E482" s="77" t="s">
        <v>27</v>
      </c>
      <c r="F482" s="78" t="s">
        <v>1</v>
      </c>
      <c r="G482" s="79">
        <v>147500</v>
      </c>
      <c r="H482" s="79">
        <v>1225900</v>
      </c>
      <c r="I482" s="157">
        <v>147500</v>
      </c>
    </row>
    <row r="483" spans="1:9" x14ac:dyDescent="0.2">
      <c r="A483" s="74" t="s">
        <v>91</v>
      </c>
      <c r="B483" s="75">
        <v>905</v>
      </c>
      <c r="C483" s="76">
        <v>5</v>
      </c>
      <c r="D483" s="76">
        <v>1</v>
      </c>
      <c r="E483" s="77" t="s">
        <v>27</v>
      </c>
      <c r="F483" s="78" t="s">
        <v>1</v>
      </c>
      <c r="G483" s="79">
        <v>147500</v>
      </c>
      <c r="H483" s="79">
        <v>1225900</v>
      </c>
      <c r="I483" s="157">
        <v>147500</v>
      </c>
    </row>
    <row r="484" spans="1:9" ht="36" x14ac:dyDescent="0.2">
      <c r="A484" s="74" t="s">
        <v>279</v>
      </c>
      <c r="B484" s="75">
        <v>905</v>
      </c>
      <c r="C484" s="76">
        <v>5</v>
      </c>
      <c r="D484" s="76">
        <v>1</v>
      </c>
      <c r="E484" s="77" t="s">
        <v>280</v>
      </c>
      <c r="F484" s="78">
        <v>0</v>
      </c>
      <c r="G484" s="79">
        <v>0</v>
      </c>
      <c r="H484" s="79">
        <v>1091700</v>
      </c>
      <c r="I484" s="157">
        <v>0</v>
      </c>
    </row>
    <row r="485" spans="1:9" ht="48" x14ac:dyDescent="0.2">
      <c r="A485" s="74" t="s">
        <v>456</v>
      </c>
      <c r="B485" s="75">
        <v>905</v>
      </c>
      <c r="C485" s="76">
        <v>5</v>
      </c>
      <c r="D485" s="76">
        <v>1</v>
      </c>
      <c r="E485" s="77" t="s">
        <v>457</v>
      </c>
      <c r="F485" s="78">
        <v>0</v>
      </c>
      <c r="G485" s="79">
        <v>0</v>
      </c>
      <c r="H485" s="79">
        <v>1091700</v>
      </c>
      <c r="I485" s="157">
        <v>0</v>
      </c>
    </row>
    <row r="486" spans="1:9" ht="48" x14ac:dyDescent="0.2">
      <c r="A486" s="74" t="s">
        <v>458</v>
      </c>
      <c r="B486" s="75">
        <v>905</v>
      </c>
      <c r="C486" s="76">
        <v>5</v>
      </c>
      <c r="D486" s="76">
        <v>1</v>
      </c>
      <c r="E486" s="77" t="s">
        <v>459</v>
      </c>
      <c r="F486" s="78" t="s">
        <v>1</v>
      </c>
      <c r="G486" s="79">
        <v>0</v>
      </c>
      <c r="H486" s="79">
        <v>1091700</v>
      </c>
      <c r="I486" s="157">
        <v>0</v>
      </c>
    </row>
    <row r="487" spans="1:9" x14ac:dyDescent="0.2">
      <c r="A487" s="74" t="s">
        <v>3</v>
      </c>
      <c r="B487" s="75">
        <v>905</v>
      </c>
      <c r="C487" s="76">
        <v>5</v>
      </c>
      <c r="D487" s="76">
        <v>1</v>
      </c>
      <c r="E487" s="77" t="s">
        <v>459</v>
      </c>
      <c r="F487" s="78" t="s">
        <v>2</v>
      </c>
      <c r="G487" s="79">
        <v>0</v>
      </c>
      <c r="H487" s="79">
        <v>1091700</v>
      </c>
      <c r="I487" s="157">
        <v>0</v>
      </c>
    </row>
    <row r="488" spans="1:9" ht="36" x14ac:dyDescent="0.2">
      <c r="A488" s="74" t="s">
        <v>330</v>
      </c>
      <c r="B488" s="75">
        <v>905</v>
      </c>
      <c r="C488" s="76">
        <v>5</v>
      </c>
      <c r="D488" s="76">
        <v>1</v>
      </c>
      <c r="E488" s="77" t="s">
        <v>331</v>
      </c>
      <c r="F488" s="78">
        <v>0</v>
      </c>
      <c r="G488" s="79">
        <v>147500</v>
      </c>
      <c r="H488" s="79">
        <v>134200</v>
      </c>
      <c r="I488" s="157">
        <v>147500</v>
      </c>
    </row>
    <row r="489" spans="1:9" ht="60" x14ac:dyDescent="0.2">
      <c r="A489" s="74" t="s">
        <v>419</v>
      </c>
      <c r="B489" s="75">
        <v>905</v>
      </c>
      <c r="C489" s="76">
        <v>5</v>
      </c>
      <c r="D489" s="76">
        <v>1</v>
      </c>
      <c r="E489" s="77" t="s">
        <v>334</v>
      </c>
      <c r="F489" s="78">
        <v>0</v>
      </c>
      <c r="G489" s="79">
        <v>147500</v>
      </c>
      <c r="H489" s="79">
        <v>134200</v>
      </c>
      <c r="I489" s="157">
        <v>147500</v>
      </c>
    </row>
    <row r="490" spans="1:9" ht="36" x14ac:dyDescent="0.2">
      <c r="A490" s="74" t="s">
        <v>335</v>
      </c>
      <c r="B490" s="75">
        <v>905</v>
      </c>
      <c r="C490" s="76">
        <v>5</v>
      </c>
      <c r="D490" s="76">
        <v>1</v>
      </c>
      <c r="E490" s="77" t="s">
        <v>336</v>
      </c>
      <c r="F490" s="78" t="s">
        <v>1</v>
      </c>
      <c r="G490" s="79">
        <v>147500</v>
      </c>
      <c r="H490" s="79">
        <v>134200</v>
      </c>
      <c r="I490" s="157">
        <v>147500</v>
      </c>
    </row>
    <row r="491" spans="1:9" ht="24.75" thickBot="1" x14ac:dyDescent="0.25">
      <c r="A491" s="80" t="s">
        <v>24</v>
      </c>
      <c r="B491" s="81">
        <v>905</v>
      </c>
      <c r="C491" s="82">
        <v>5</v>
      </c>
      <c r="D491" s="82">
        <v>1</v>
      </c>
      <c r="E491" s="83" t="s">
        <v>336</v>
      </c>
      <c r="F491" s="84" t="s">
        <v>0</v>
      </c>
      <c r="G491" s="85">
        <v>147500</v>
      </c>
      <c r="H491" s="85">
        <v>134200</v>
      </c>
      <c r="I491" s="158">
        <v>147500</v>
      </c>
    </row>
    <row r="492" spans="1:9" s="40" customFormat="1" ht="18.75" customHeight="1" thickBot="1" x14ac:dyDescent="0.25">
      <c r="A492" s="65"/>
      <c r="B492" s="64"/>
      <c r="C492" s="64"/>
      <c r="D492" s="64"/>
      <c r="E492" s="64"/>
      <c r="F492" s="64"/>
      <c r="G492" s="86">
        <v>1890093583.3499999</v>
      </c>
      <c r="H492" s="86">
        <v>1788842115.51</v>
      </c>
      <c r="I492" s="159">
        <v>1772806837.5699999</v>
      </c>
    </row>
    <row r="493" spans="1:9" s="40" customFormat="1" ht="26.25" customHeight="1" x14ac:dyDescent="0.2">
      <c r="A493" s="63"/>
      <c r="B493" s="63"/>
      <c r="C493" s="63"/>
      <c r="D493" s="66"/>
      <c r="E493" s="66"/>
      <c r="F493" s="63"/>
      <c r="G493" s="67"/>
      <c r="H493" s="67"/>
      <c r="I493" s="67"/>
    </row>
    <row r="494" spans="1:9" s="40" customFormat="1" ht="26.25" customHeight="1" x14ac:dyDescent="0.2">
      <c r="A494" s="41" t="s">
        <v>41</v>
      </c>
      <c r="B494" s="148"/>
      <c r="C494" s="148"/>
      <c r="D494" s="149"/>
      <c r="E494" s="149"/>
      <c r="F494" s="150" t="s">
        <v>33</v>
      </c>
      <c r="G494" s="150"/>
      <c r="H494" s="67"/>
      <c r="I494" s="67"/>
    </row>
    <row r="495" spans="1:9" s="40" customFormat="1" ht="12.75" x14ac:dyDescent="0.2">
      <c r="A495" s="56"/>
      <c r="B495" s="56"/>
      <c r="C495" s="56"/>
      <c r="D495" s="151" t="s">
        <v>32</v>
      </c>
      <c r="E495" s="151"/>
      <c r="F495" s="57"/>
      <c r="G495" s="57"/>
    </row>
    <row r="496" spans="1:9" s="40" customFormat="1" ht="36" customHeight="1" x14ac:dyDescent="0.2">
      <c r="A496" s="41" t="s">
        <v>42</v>
      </c>
      <c r="B496" s="58"/>
      <c r="C496" s="42"/>
      <c r="D496" s="149"/>
      <c r="E496" s="149"/>
      <c r="F496" s="139" t="s">
        <v>389</v>
      </c>
      <c r="G496" s="139"/>
    </row>
    <row r="497" spans="1:5" s="40" customFormat="1" ht="12.75" x14ac:dyDescent="0.2">
      <c r="A497" s="41"/>
      <c r="B497" s="136"/>
      <c r="C497" s="136"/>
      <c r="D497" s="147" t="s">
        <v>32</v>
      </c>
      <c r="E497" s="147"/>
    </row>
    <row r="498" spans="1:5" s="40" customFormat="1" ht="12.75" x14ac:dyDescent="0.2"/>
  </sheetData>
  <mergeCells count="17">
    <mergeCell ref="F496:G496"/>
    <mergeCell ref="B497:C497"/>
    <mergeCell ref="D497:E497"/>
    <mergeCell ref="D495:E495"/>
    <mergeCell ref="G3:H3"/>
    <mergeCell ref="A6:I7"/>
    <mergeCell ref="G9:I9"/>
    <mergeCell ref="A9:A10"/>
    <mergeCell ref="B9:B10"/>
    <mergeCell ref="E9:E10"/>
    <mergeCell ref="F9:F10"/>
    <mergeCell ref="C9:C10"/>
    <mergeCell ref="D9:D10"/>
    <mergeCell ref="B494:C494"/>
    <mergeCell ref="D494:E494"/>
    <mergeCell ref="F494:G494"/>
    <mergeCell ref="D496:E496"/>
  </mergeCells>
  <pageMargins left="0.98425196850393704" right="0" top="0.39370078740157483" bottom="0.19685039370078741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 2 2025-2027</vt:lpstr>
      <vt:lpstr>прил 3 2026-2028</vt:lpstr>
      <vt:lpstr>прил 4 2026-2028</vt:lpstr>
      <vt:lpstr>'прил 2 2025-2027'!Область_печати</vt:lpstr>
      <vt:lpstr>'прил 3 2026-2028'!Область_печати</vt:lpstr>
      <vt:lpstr>'прил 4 2026-2028'!Область_печати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finotd12</dc:creator>
  <cp:lastModifiedBy>finotd13</cp:lastModifiedBy>
  <cp:lastPrinted>2025-11-13T06:04:07Z</cp:lastPrinted>
  <dcterms:created xsi:type="dcterms:W3CDTF">2014-11-12T06:45:18Z</dcterms:created>
  <dcterms:modified xsi:type="dcterms:W3CDTF">2025-11-13T06:06:24Z</dcterms:modified>
</cp:coreProperties>
</file>